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d.docs.live.net/fddb8c378f9786ac/Desktop/!!!Anhang!!!/Materialliste/"/>
    </mc:Choice>
  </mc:AlternateContent>
  <xr:revisionPtr revIDLastSave="970" documentId="8_{BB1B0E4C-49FB-4060-B1FB-F7DA3257762A}" xr6:coauthVersionLast="47" xr6:coauthVersionMax="47" xr10:uidLastSave="{3728DFB3-A3C0-4805-A85B-DFF93796B54B}"/>
  <bookViews>
    <workbookView xWindow="-120" yWindow="-120" windowWidth="29040" windowHeight="15840" xr2:uid="{ACE78D57-FCCB-46C1-AFE8-640D3C0AC418}"/>
  </bookViews>
  <sheets>
    <sheet name="Energiefahrrad" sheetId="1" r:id="rId1"/>
    <sheet name="Zubehör" sheetId="2" r:id="rId2"/>
    <sheet name="Shunt"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4" i="2" l="1"/>
  <c r="I62" i="1"/>
  <c r="I64" i="1" s="1"/>
  <c r="J4" i="2"/>
  <c r="J13" i="3"/>
  <c r="I49" i="1"/>
  <c r="J8" i="3"/>
  <c r="G11" i="3"/>
  <c r="J4" i="3"/>
  <c r="I41" i="1"/>
  <c r="I8" i="1"/>
  <c r="I14" i="1" s="1"/>
  <c r="I45" i="1"/>
  <c r="I43" i="1"/>
  <c r="I39" i="1"/>
  <c r="I68" i="1" l="1"/>
  <c r="I52" i="1"/>
  <c r="J18" i="3"/>
  <c r="I69" i="1" s="1"/>
  <c r="I73" i="1"/>
  <c r="I65" i="1" l="1"/>
  <c r="I70" i="1"/>
  <c r="I74" i="1"/>
  <c r="I75" i="1" s="1"/>
  <c r="I80" i="1"/>
  <c r="I66" i="1"/>
  <c r="I79" i="1" s="1"/>
  <c r="I81" i="1" l="1"/>
</calcChain>
</file>

<file path=xl/sharedStrings.xml><?xml version="1.0" encoding="utf-8"?>
<sst xmlns="http://schemas.openxmlformats.org/spreadsheetml/2006/main" count="445" uniqueCount="263">
  <si>
    <t>Lfd. Nr.</t>
  </si>
  <si>
    <t>Bezeichnung</t>
  </si>
  <si>
    <t>Gesamtpreis</t>
  </si>
  <si>
    <t>SKS Hirschmann SEB 2600 G M4 Sicherheits-Laborbuchse Buchse, Einbau vertikal Stift-Ø: 4 mm Rot 1 St.</t>
  </si>
  <si>
    <t>SKS Hirschmann SEB 2600 G M4 Sicherheits-Laborbuchse Buchse, Einbau vertikal Stift-Ø: 4 mm Schwarz 1 St.</t>
  </si>
  <si>
    <t>3 Stück</t>
  </si>
  <si>
    <t>VPE</t>
  </si>
  <si>
    <t>1 Stück</t>
  </si>
  <si>
    <t>ASIN/ EAN / Hersteller Nr.</t>
  </si>
  <si>
    <t>x / 4250260212422 / 972354101</t>
  </si>
  <si>
    <t>x / 4002044197926 / 972354100</t>
  </si>
  <si>
    <t>Mögliche Bezugsquelle</t>
  </si>
  <si>
    <t>Bestellmenge</t>
  </si>
  <si>
    <t>Einzelpreis Stand 15.07.2025</t>
  </si>
  <si>
    <t>Batterieanschluss Stecker 50A 600V 10AWG mit 30cm O-Ring-Batterieanschlusskabel, Anderson Steckerkabel</t>
  </si>
  <si>
    <t>2 Stück</t>
  </si>
  <si>
    <t xml:space="preserve">B0DKTNVQHX / x  / x </t>
  </si>
  <si>
    <t>https://www.amazon.de/dp/B0DKTNVQHX?ref=ppx_yo2ov_dt_b_fed_asin_title</t>
  </si>
  <si>
    <t>50-Ampere-Batteriesteckdose mit Montageplatte für Anderson SB50 Plug</t>
  </si>
  <si>
    <t>B0CTFRZF69 / x / x</t>
  </si>
  <si>
    <t>https://www.amazon.de/dp/B0CTFRZF69?ref=ppx_yo2ov_dt_b_fed_asin_title&amp;th=1</t>
  </si>
  <si>
    <t>x / 9900001569999 / YU NP1,2-12</t>
  </si>
  <si>
    <t>https://www.reichelt.de/de/de/shop/produkt/blei-vlies-akku_12_v_1_2_ah_vds-156999</t>
  </si>
  <si>
    <t>YUASA Blei-Vlies-Akku, 12 V, 1,2 Ah, VdS</t>
  </si>
  <si>
    <t>Benötigte Menge</t>
  </si>
  <si>
    <t>HELLA 2AA 008 592-031 Kontrollleuchte - Halogen - geschraubt</t>
  </si>
  <si>
    <t>x / 4082300188684 /2AA 008 592-031</t>
  </si>
  <si>
    <t>OSRAM 3796 Signal Leuchtmittel Original Line BA9S 2 W 12 V</t>
  </si>
  <si>
    <t>x / 4050300891309 / 3796</t>
  </si>
  <si>
    <t>https://www.reichelt.de/de/de/shop/produkt/einbaubuchse_4_mm_schwarz_gesichert-17473</t>
  </si>
  <si>
    <t>https://www.reichelt.de/de/de/shop/produkt/einbaubuchse_4_mm_rot_gesichert-17472</t>
  </si>
  <si>
    <t>SKS Hirschmann SEB 2600 G M4 Sicherheits-Laborbuchse Buchse, Einbau vertikal Stift-Ø: 4 mm Blau 1 St.</t>
  </si>
  <si>
    <t>x / 4250260213832 / 972354102</t>
  </si>
  <si>
    <t>https://www.reichelt.de/de/de/shop/produkt/einbaubuchse_4_mm_blau_gesichert-17468</t>
  </si>
  <si>
    <t>Einzelader H07V-K 1 x 6 mm² Schwarz Meterware</t>
  </si>
  <si>
    <t>x / 2050004721348 / 29177</t>
  </si>
  <si>
    <t>https://www.conrad.de/de/p/helukabel-29177-einzelader-h07v-k-1-x-6-mm-schwarz-meterware-1524366.html</t>
  </si>
  <si>
    <t>Einzelader H07V-K 1 x 6 mm² Rot Meterware</t>
  </si>
  <si>
    <t>x / 2050004723724 / 29181</t>
  </si>
  <si>
    <t>https://www.conrad.de/de/p/helukabel-29181-einzelader-h07v-k-1-x-6-mm-rot-meterware-1524604.html</t>
  </si>
  <si>
    <t>SKS Hirschmann SEB 2600 G M4 Sicherheits-Laborbuchse Buchse, Einbau vertikal Stift-Ø: 4 mm Grün 1 St.</t>
  </si>
  <si>
    <t>x / 4250260213894 / 972354104</t>
  </si>
  <si>
    <t>https://www.reichelt.de/de/de/shop/produkt/einbaubuchse_4_mm_gruen_gesichert-17471</t>
  </si>
  <si>
    <t>min 5 Meter</t>
  </si>
  <si>
    <t>2 Meter</t>
  </si>
  <si>
    <t>Einzelader H07V-K 1 x 1.50 mm² Rot Meterware</t>
  </si>
  <si>
    <t>x / 2050004723465 / 29133</t>
  </si>
  <si>
    <t>https://www.conrad.de/de/p/helukabel-29133-einzelader-h07v-k-1-x-1-50-mm-rot-meterware-1524578.html</t>
  </si>
  <si>
    <t>TVS-Diode, unidirektional, 18 V, 1500 W, DO-201</t>
  </si>
  <si>
    <t>x / 9900000418595 / 1,5KE18A</t>
  </si>
  <si>
    <t>https://www.reichelt.de/de/de/shop/produkt/tvs-diode_unidirektional_18_v_1500_w_do-201-41859</t>
  </si>
  <si>
    <t>https://www.amazon.de/dp/B00X9XDKSY/ref=twister_B077SQCZ78?_encoding=UTF8&amp;th=1</t>
  </si>
  <si>
    <t>TRU COMPONENTS 8551176 Kfz Mini Flachsicherung 2 A Grau 1 St.</t>
  </si>
  <si>
    <t>x / 2050006376256 / 8551176</t>
  </si>
  <si>
    <t>https://www.conrad.de/de/p/tru-components-8551176-kfz-mini-flachsicherung-2-a-grau-1-st-2137794.html</t>
  </si>
  <si>
    <t xml:space="preserve">Relaxdays Fahrrad Rollentrainer inkl. Schaltung mit 6 Gänge für 26-28", bis zu 120 Kg belastbar, Heimtrainer Fahrrad für Indoor Fahrradfahren zu Hause, Stahl </t>
  </si>
  <si>
    <t>B00LEE6BB8 / x / 04052025038168</t>
  </si>
  <si>
    <t>6 Stück</t>
  </si>
  <si>
    <t>x</t>
  </si>
  <si>
    <t>x / x / x</t>
  </si>
  <si>
    <t>Preis Ökotrainer:</t>
  </si>
  <si>
    <t>Preis Ökotrainer + DC-DC Wandler</t>
  </si>
  <si>
    <t>Materialliste</t>
  </si>
  <si>
    <t>Kategorie</t>
  </si>
  <si>
    <t>Mechanik</t>
  </si>
  <si>
    <t>Wippschalter EIN - AUS, 2 polig, schwarz</t>
  </si>
  <si>
    <t>x / 9900002571304 / 01552.3112-00</t>
  </si>
  <si>
    <t>https://www.reichelt.de/de/de/shop/produkt/wippschalter_ein_-_aus_2_polig_schwarz-257130</t>
  </si>
  <si>
    <t>Flachsteckerhülse, Breite: 6,35mm, rot</t>
  </si>
  <si>
    <t>8 Stück</t>
  </si>
  <si>
    <t>x / 9900000079130 / FSH-R-6,35</t>
  </si>
  <si>
    <t>https://www.reichelt.de/de/de/shop/produkt/flachsteckerhuelse_breite_6_35mm_rot-7913</t>
  </si>
  <si>
    <t>Ring-Kerbschuhe, für M4, gelb</t>
  </si>
  <si>
    <t>x / 9900000152550 / RK-G-4</t>
  </si>
  <si>
    <t>https://www.reichelt.de/de/de/shop/produkt/ring-kerbschuhe_fuer_m4_gelb-15255</t>
  </si>
  <si>
    <t>Ring-Kerbschuhe, für M5, gelb</t>
  </si>
  <si>
    <t>x / 9900000152567 / RK-G-5</t>
  </si>
  <si>
    <t>https://www.reichelt.de/de/de/shop/produkt/ring-kerbschuhe_fuer_m5_gelb-15256</t>
  </si>
  <si>
    <t>Wago Verbindungsklemme, 6 mm², 5-Leiter</t>
  </si>
  <si>
    <t>x / 4055143715478 / 221-615</t>
  </si>
  <si>
    <t>https://www.reichelt.de/de/de/shop/produkt/verbindungsklemme_6_mm_5-leiter-222124</t>
  </si>
  <si>
    <t>Lima</t>
  </si>
  <si>
    <t>WR</t>
  </si>
  <si>
    <t>https://www.amazon.de/dp/B00LEE6B72/ref=twister_B00QSBO9KM?_encoding=UTF8&amp;psc=1</t>
  </si>
  <si>
    <t>Gewindestange M10 x 1000 mm, 1 Stück Festigkeitsklasse 8.8 DIN 975 verzinkter Stahl, Karbo</t>
  </si>
  <si>
    <t>B0C8JCTX3N / x / PG0008</t>
  </si>
  <si>
    <t>https://www.amazon.de/Gewindestange-Festigkeitsklasse-Karbonstahl-Gewindestab-Gewindestift/dp/B0C8JCTX3N?th=1</t>
  </si>
  <si>
    <t>https://www.conrad.de/de/p/hella-2aa-008-592-031-kontrollleuchte-halogen-12-24v-h-geschraubt-850212801.html</t>
  </si>
  <si>
    <t>https://www.conrad.de/de/p/osram-automotive-3796-signal-leuchtmittel-original-line-ba9s-2-w-12-v-1344282.html</t>
  </si>
  <si>
    <t>Abstandshalter</t>
  </si>
  <si>
    <t>Gehäuse</t>
  </si>
  <si>
    <t>Batterieklammer</t>
  </si>
  <si>
    <t xml:space="preserve">x / x / x </t>
  </si>
  <si>
    <t>Elektrik-Box</t>
  </si>
  <si>
    <t>20 Stück</t>
  </si>
  <si>
    <t>B07YSV66Y5 / 4260528720910 / GE-M4x81-001</t>
  </si>
  <si>
    <t>https://www.amazon.de/ruthex-Gewindeeinsatz-RX-M4x8-1-BLEIFREIE-Gewindebuchse/dp/B07YSV66Y5</t>
  </si>
  <si>
    <t>3D-Druck + Gehäuse</t>
  </si>
  <si>
    <t>Ökotrainer</t>
  </si>
  <si>
    <t>Ruthex Gewindeeinsatz RX- M4x8.1 GE-M4x81-001</t>
  </si>
  <si>
    <t>50 Stück</t>
  </si>
  <si>
    <t>Preisvergleich</t>
  </si>
  <si>
    <t>Ökotrainer + DC-DC Wandler</t>
  </si>
  <si>
    <t>Ökotrainer + DC-DC Wandler + Poweranalyzer</t>
  </si>
  <si>
    <t>Ökotrainer + DC-DC Wandler + Poweranalyzer + Wechselrichter</t>
  </si>
  <si>
    <t>Energiefahrrad Eigenbau</t>
  </si>
  <si>
    <t>Energiefahrrad (exkl. Wechselrichter und Lima)</t>
  </si>
  <si>
    <t>Gehäusedeckel</t>
  </si>
  <si>
    <t>min 20 Stück</t>
  </si>
  <si>
    <t xml:space="preserve">Schild Warnzeichen 50mm - DIN EN ISO 7010 - ASR A1.3 - Für Innen und Aussen - 5cm - PVC Aufkleber - selbstklebend (1, W025 Warnung vor gegenläufigen Rollen) </t>
  </si>
  <si>
    <t>B0CTZBN8GQ / x / BLKWZ50</t>
  </si>
  <si>
    <t>https://www.amazon.de/Schild-Warnzeichen-50mm-selbstklebend-gegenl%C3%A4ufigen/dp/B0CTZBN8GQ</t>
  </si>
  <si>
    <t>FASTON-Adapter, 4,8 &lt;&gt; 6,3</t>
  </si>
  <si>
    <t>x /  9900002859747 / x</t>
  </si>
  <si>
    <t>https://www.reichelt.de/de/de/shop/produkt/faston-adapter_4_8_6_3-285974</t>
  </si>
  <si>
    <t>Unterlegscheibe M5 aus Stahl galvanisch verzinkt</t>
  </si>
  <si>
    <t>Federringe M5 B-Form aus rostfreiem A2 Edelstahl</t>
  </si>
  <si>
    <t>x / x / 499760012</t>
  </si>
  <si>
    <t>min 5 Stück</t>
  </si>
  <si>
    <t>https://www.sonderpreis-baumarkt.de/schrauben-und-eisenwaren/eisenwaren-und-kleineisen/unterlegscheiben/federringe-m5-b-form-aus-rostfreiem-a2-edelstahl-499760012.html</t>
  </si>
  <si>
    <t>20,00€/kg</t>
  </si>
  <si>
    <t>10,00€/kg</t>
  </si>
  <si>
    <t>x / x / 499210001</t>
  </si>
  <si>
    <t>https://www.sonderpreis-baumarkt.de/schrauben-und-eisenwaren/eisenwaren-und-kleineisen/unterlegscheiben/unterlegscheibe-m5-aus-stahl-galvanisch-verzinkt-499210001.html</t>
  </si>
  <si>
    <t>Zylinderschraube 5x10 mm Innensechskant DIN912 galvanisch verzinkt</t>
  </si>
  <si>
    <t>min 10 Stück</t>
  </si>
  <si>
    <t>x / x / 499260031</t>
  </si>
  <si>
    <t>https://www.sonderpreis-baumarkt.de/schrauben-und-eisenwaren/schrauben--muttern-und-naegel/schrauben/metrische-schrauben/zylinderschrauben/zylinderschraube-5x10-mm-innensechskant-din912-galvanisch-verzinkt-499260031.htm</t>
  </si>
  <si>
    <t>x / x / 499180005</t>
  </si>
  <si>
    <t>https://www.sonderpreis-baumarkt.de/schrauben-und-eisenwaren/schrauben--muttern-und-naegel/muttern/muttern-6-kant/sechskantmutter-m10-din-934-kl.8-galvanisch-verzinkt-499180005.html</t>
  </si>
  <si>
    <t>min. 8 Stück</t>
  </si>
  <si>
    <t>x / x / 499210005</t>
  </si>
  <si>
    <t>https://www.sonderpreis-baumarkt.de/schrauben-und-eisenwaren/eisenwaren-und-kleineisen/unterlegscheiben/unterlegscheibe-m10-aus-stahl-galvanisch-verzinkt-499210005.html</t>
  </si>
  <si>
    <t>Unterlegscheibe M10 aus Stahl galvanisch verzinkt</t>
  </si>
  <si>
    <t>Sechskantmutter M10 DIN 934 Kl.8 galvanisch verzinkt</t>
  </si>
  <si>
    <t>Ringmutter M8 DIN582 verzinkt Belastbarkeit 140kg Augen Mutter Öse Transportöse</t>
  </si>
  <si>
    <t>x / x / 299360001</t>
  </si>
  <si>
    <t>Maschinenschraube 8x40 mm M8 DIN933 galvanisch verzinkt 8.8 Sechskantschraube</t>
  </si>
  <si>
    <t>x / x / 499160012</t>
  </si>
  <si>
    <t>https://www.sonderpreis-baumarkt.de/schrauben-und-eisenwaren/schrauben--muttern-und-naegel/schrauben/metrische-schrauben/maschinenschrauben/maschinenschraube-8x40-mm-m8-din933-galvanisch-verzinkt-8.8-sechskantschraube-499160012.html</t>
  </si>
  <si>
    <t>Unterlegscheibe M8 aus Stahl galvanisch verzinkt</t>
  </si>
  <si>
    <t>x / x / 499210004</t>
  </si>
  <si>
    <t>https://www.sonderpreis-baumarkt.de/schrauben-und-eisenwaren/eisenwaren-und-kleineisen/unterlegscheiben/unterlegscheibe-m8-aus-stahl-galvanisch-verzinkt-499210004.html</t>
  </si>
  <si>
    <t>Seilspanner 8 mm x 110 mm verzinktem Stahl</t>
  </si>
  <si>
    <t>x / x / 265050010</t>
  </si>
  <si>
    <t>https://www.sonderpreis-baumarkt.de/schrauben-und-eisenwaren/eisenwaren-und-kleineisen/kleineisen/seilspanner-8-mm-x-110-mm-verzinktem-stahl-265050010.html</t>
  </si>
  <si>
    <t>Karabiner 8 mm verzinkt</t>
  </si>
  <si>
    <t>x / x / 264030002</t>
  </si>
  <si>
    <t>https://www.sonderpreis-baumarkt.de/schrauben-und-eisenwaren/eisenwaren-und-kleineisen/kleineisen/ringmutter-m8-din582-verzinkt-belastbarkeit-140kg-augen-mutter-oese-transportoese-299360001.html</t>
  </si>
  <si>
    <t>https://www.sonderpreis-baumarkt.de/schrauben-und-eisenwaren/eisenwaren-und-kleineisen/karabiner/karabiner-8-mm-verzinkt-264030002.html</t>
  </si>
  <si>
    <t>Unterlegscheibe M4 aus Stahl galvanisch verzinkt</t>
  </si>
  <si>
    <t>x / x / 499210024</t>
  </si>
  <si>
    <t>https://www.sonderpreis-baumarkt.de/schrauben-und-eisenwaren/eisenwaren-und-kleineisen/unterlegscheiben/unterlegscheibe-m4-aus-stahl-galvanisch-verzinkt-499210024.html</t>
  </si>
  <si>
    <t>Senkschrauben 4x16 mm Kreuzschlitz mit Muttern</t>
  </si>
  <si>
    <t>x / x / 199770107</t>
  </si>
  <si>
    <t>https://www.sonderpreis-baumarkt.de/schrauben-und-eisenwaren/schrauben--muttern-und-naegel/schrauben/metrische-schrauben/senkschrauben-sechskant/senkschrauben-4x16-mm-kreuzschlitz-mit-muttern-199770107.html</t>
  </si>
  <si>
    <t>https://www.physikdidaktik.uni-osnabrueck.de/materialien/elektrizitaetslehre.html</t>
  </si>
  <si>
    <t>Offgridtec 6mm² Flachsicherungshalter für Kfz-Bladesicherungen, isoliertes Gummigehäuse mit wasserdichtem Deckel, 40A, 25cm Kabel</t>
  </si>
  <si>
    <t>B00X9XDKSY  / 4260297859606 / 1385</t>
  </si>
  <si>
    <t>TVS-Diode, unidirektional, 47,8X V, 1500 W, DO-201</t>
  </si>
  <si>
    <t>Flachsteckhülse, Breite: 6,35mm, blau</t>
  </si>
  <si>
    <t>4 Stück</t>
  </si>
  <si>
    <t>16 Stück</t>
  </si>
  <si>
    <t>Zubehör /Adapter</t>
  </si>
  <si>
    <t>Kabelschuh-Adapter, 4 mm Bananenbuchse / Kabelschuh, blau</t>
  </si>
  <si>
    <t>x / 3665349010485 / ADA3034-BL</t>
  </si>
  <si>
    <t>https://www.reichelt.de/de/de/shop/produkt/kabelschuh-adapter_4_mm_bananenbuchse_kabelschuh_blau-384858</t>
  </si>
  <si>
    <t>https://www.reichelt.de/de/de/shop/produkt/tvs-diode_unidirektional_47_8x_v_1500_w_do-201-272814?search=1%252C5KE56&amp;</t>
  </si>
  <si>
    <t>min. 7</t>
  </si>
  <si>
    <t>Vogt Verbindungstechnik 3925 Flachsteckhülse mit Abzweig Steckbreite: 6.3 mm Steckdicke: 0.8 mm 180 ° Teilisoliert Rot</t>
  </si>
  <si>
    <t>x / 2050000242700 / 3925</t>
  </si>
  <si>
    <t>https://www.conrad.de/de/p/vogt-verbindungstechnik-3925-flachsteckhuelse-mit-abzweig-steckbreite-6-3-mm-steckdicke-0-8-mm-180-teilisoliert-rot-1-737059.html</t>
  </si>
  <si>
    <t>x / 9900000079093 / 0</t>
  </si>
  <si>
    <t>https://www.reichelt.de/de/de/shop/produkt/flachsteckerhuelse_breite_6_35mm_blau-7909</t>
  </si>
  <si>
    <t>Verbindungsklemme, 3-Leiteranschluss</t>
  </si>
  <si>
    <t>x / 4050821808442 / 221-413</t>
  </si>
  <si>
    <t>https://www.reichelt.de/de/de/shop/produkt/verbindungsklemme_3-leiteranschluss-149799</t>
  </si>
  <si>
    <t>Leybold Klemmstecker</t>
  </si>
  <si>
    <t>x / x / 590 011</t>
  </si>
  <si>
    <t>https://www.leybold-shop.de/590011.html</t>
  </si>
  <si>
    <t>Sicherheitskurzschlussstecker, rot</t>
  </si>
  <si>
    <t>x / 4250260224494 / 932200101</t>
  </si>
  <si>
    <t>empfohlene Menge</t>
  </si>
  <si>
    <t>https://www.reichelt.de/de/de/shop/produkt/sicherheitskurzschlussstecker_rot-106343</t>
  </si>
  <si>
    <t>Summe:</t>
  </si>
  <si>
    <t>benötigte Menge</t>
  </si>
  <si>
    <t>Shunt</t>
  </si>
  <si>
    <t>Isabellenhütte PBV 0,01 Messwiderstand 0.01 Ω 10 W (L x B x H) 22 x 4 x 17 mm 1 St.</t>
  </si>
  <si>
    <t>https://www.conrad.de/de/p/isabellenhuette-pbv-0-01-messwiderstand-0-01-10-w-l-x-b-x-h-22-x-4-x-17-mm-1-st-447323.html</t>
  </si>
  <si>
    <t>Fischer Elektronik 10020610 SK 48 50 SA Kühlkörper 2.8 K/W (L x B x H) 50 x 65 x 20 mm</t>
  </si>
  <si>
    <t>x / 2050000072277 / 10020610</t>
  </si>
  <si>
    <t>https://www.conrad.de/de/p/fischer-elektronik-10020610-sk-48-50-sa-kuehlkoerper-2-8-k-w-l-x-b-x-h-50-x-65-x-20-mm-187780.html</t>
  </si>
  <si>
    <t>Conrad Components CTCM78-1 Wärmeleitpaste 7.8 W/mK 2.1 g Temperatur (max.): 150 °C</t>
  </si>
  <si>
    <t>x / 2050003083041 / CTCM78-1</t>
  </si>
  <si>
    <t>https://www.conrad.de/de/p/conrad-components-ctcm78-1-waermeleitpaste-7-8-w-mk-2-1-g-temperatur-max-150-c-1361503.html</t>
  </si>
  <si>
    <t>ca. 0,5 g</t>
  </si>
  <si>
    <t>2,1 g</t>
  </si>
  <si>
    <t>Linsenschrauben Kreuzschlitz M3x16 verzinkt mit Muttern</t>
  </si>
  <si>
    <t>x / x /  199770089</t>
  </si>
  <si>
    <t>https://www.sonderpreis-baumarkt.de/schrauben-und-eisenwaren/schrauben--muttern-und-naegel/schrauben/blech--und-bohrschrauben/linsenschrauben/linsenschrauben-kreuzschlitz-m3x16-verzinkt-mit-muttern-199770089.html</t>
  </si>
  <si>
    <t>Shunt-Gehäuse</t>
  </si>
  <si>
    <t>Deckel für Shungt-Gehäuse</t>
  </si>
  <si>
    <t>Bereits beim Energiefahrrad enthalten</t>
  </si>
  <si>
    <t>Bananenstecker, 4mm, für Plattenmontage</t>
  </si>
  <si>
    <t>x / 2050000124235 / PBV 0,01</t>
  </si>
  <si>
    <t>x / 3760122592940 / 1052-12</t>
  </si>
  <si>
    <t>https://www.reichelt.de/de/de/shop/produkt/bananenstecker_4mm_fuer_plattenmontage-346863</t>
  </si>
  <si>
    <t>Ring-Kerbschuhe, für M3, blau</t>
  </si>
  <si>
    <t>x / 9900000152529 / RK-B-3</t>
  </si>
  <si>
    <t>https://www.reichelt.de/de/de/shop/produkt/ring-kerbschuhe_fuer_m3_blau-15252</t>
  </si>
  <si>
    <t>1 Meter</t>
  </si>
  <si>
    <t>Einzelader H07V-K 1 x 2.50 mm² Schwarz Meterware</t>
  </si>
  <si>
    <t>x / 2050004723564 / 29145</t>
  </si>
  <si>
    <t>https://www.conrad.de/de/p/helukabel-29145-einzelader-h07v-k-1-x-2-50-mm-schwarz-meterware-1524588.html</t>
  </si>
  <si>
    <t>min 3 Meter</t>
  </si>
  <si>
    <t>Offgridtec Anderson SB 50 auf Zigarettenanzünder Adapter</t>
  </si>
  <si>
    <t>Offgridtec Anderson SB 50 auf MC4 Stecker</t>
  </si>
  <si>
    <t>B08SL3FHQK / 4250983258462 / 012660</t>
  </si>
  <si>
    <t>https://www.amazon.de/gp/product/B08SL3FHQK/ref=ox_sc_act_title_1?smid=A3FRBWIGN5Z066&amp;psc=1</t>
  </si>
  <si>
    <t>Offgridtec 20cm 9 AWG Adapterkabel für Parallelschaltung, Anderson-Stecker 50A</t>
  </si>
  <si>
    <t>B09BCY6CVY / 4260737980228 / 013365</t>
  </si>
  <si>
    <t>https://www.amazon.de/gp/product/B09BCY6CVY/ref=ewc_pr_img_5?smid=A3FRBWIGN5Z066&amp;th=1</t>
  </si>
  <si>
    <t>B0BMVSZC7M / 4260737983427 / 014795</t>
  </si>
  <si>
    <t>https://www.amazon.de/gp/product/B0BMVSZC7M/ref=ox_sc_act_title_4?smid=A3JWKAKR8XB7XF&amp;psc=1</t>
  </si>
  <si>
    <t>ELFCULB Anderson Verlängerungskabel, 10AWG Anderson Stecker 50A auf Anderson Stecker 45A</t>
  </si>
  <si>
    <t xml:space="preserve">B0D9J7NWR4 / x / SB-AN-61 </t>
  </si>
  <si>
    <t>https://www.amazon.de/gp/product/B0D9J7NWR4/ref=ox_sc_act_title_6?smid=A1GC0ZD62DAOAX&amp;th=1</t>
  </si>
  <si>
    <t>Zubehör</t>
  </si>
  <si>
    <t>Preisvorteil</t>
  </si>
  <si>
    <t>Spannungswandler Wechselrichter 300 600 Watt 12V 230V reiner Sinus Inverter GE</t>
  </si>
  <si>
    <t>x / 4260464591599 / 0212031GE</t>
  </si>
  <si>
    <t>https://www.ebay.de/itm/351769648088</t>
  </si>
  <si>
    <t>Zwischensumme</t>
  </si>
  <si>
    <t xml:space="preserve">Summe </t>
  </si>
  <si>
    <t>https://www.reichelt.de/de/de/shop/produkt/kfz-sicherungshalter_minioto_32_v_ip56_rt-229118</t>
  </si>
  <si>
    <t>x / 8719392004108 / H7335</t>
  </si>
  <si>
    <t>KFZ-Sicherungshalter, miniOTO, 32 V, IP56, rt</t>
  </si>
  <si>
    <t xml:space="preserve">Laufrolle passend zur Lichtmaschine z.B. Laufrolle-M17 für RIDEX 90 413 760 </t>
  </si>
  <si>
    <t>MTA Automotive 340032 Standard Flachsicherung 25 A Weiß 1 St.</t>
  </si>
  <si>
    <t>x / 2050000320125 / 340032</t>
  </si>
  <si>
    <t>https://www.conrad.de/de/p/mta-automotive-340032-standard-flachsicherung-25-a-weiss-1-st-839825.html</t>
  </si>
  <si>
    <t>x / 9900002728142 / 1,5KE36A</t>
  </si>
  <si>
    <t>https://www.reichelt.de/de/de/shop/produkt/becher-elko_radial_15_mf_40_v_85_c_20000h_20_-206285</t>
  </si>
  <si>
    <t>x / 9900002062857 / ALS31A153DB040</t>
  </si>
  <si>
    <t>Becher-Elko, radial, 15 mF, 40 V, 85°C, 20000h, 20%</t>
  </si>
  <si>
    <t>0,5 Meter</t>
  </si>
  <si>
    <t>x / 9900000017422 / 1N 5060</t>
  </si>
  <si>
    <t>Gleichrichterdiode, 400 V, 2 A, DO-15 / SOD-57</t>
  </si>
  <si>
    <t>https://www.reichelt.de/de/de/shop/produkt/gleichrichterdiode_400_v_2_a_do-15_sod-57-1742</t>
  </si>
  <si>
    <t>x / x  / 4G0069 / OE-Ref.Nr. 90534472, 93175784, 6204069, 6204129, 93175863</t>
  </si>
  <si>
    <t>Lichtmaschine z.B. BOSCH 0 986 041 820</t>
  </si>
  <si>
    <t>https://www.autodoc.de/bosch/1158711</t>
  </si>
  <si>
    <t>Zwischenumme</t>
  </si>
  <si>
    <t>Summe (ink. Wechselrichter exkl. Lima)</t>
  </si>
  <si>
    <t>Summe (exkl. Wechselrichter exkl. Lima)</t>
  </si>
  <si>
    <t>Summe mit allem Zubehör</t>
  </si>
  <si>
    <t>Für den Preisvergleich wird der Oekotrainer mit DC-DC-Wandler herrangezogen, da die DC-Regelung in der Lichtmaschine bereits verbaut ist und gebrückt werden kann. Zudem wird davon ausgegangen, dass eine Lichtmaschine kostenlos bei einem Verwerter beschafft werden kann. Der Wechselrichter und die Messtechnik (Poweranalyzer) wird ebenfalls nicht berücksichtigt.</t>
  </si>
  <si>
    <t>VCELINK GJ707 Crimpzange Kabelschuhzange mit Ratschenfunktion für Isolierte Kabelschuhe</t>
  </si>
  <si>
    <t>B08RNJNPZY / x / NGJ707-1P-US</t>
  </si>
  <si>
    <t>All Ride scaldabevande 871125202160 Tauchsieder – 12 V</t>
  </si>
  <si>
    <t>B00123ET88 / 5050520143225 / 871125202160</t>
  </si>
  <si>
    <t>https://www.amazon.de/VCELINK-Crimpzange-Kabelschuhzange-Ratschenfunktion-Kabelschuhe/dp/B08RNJNPZY</t>
  </si>
  <si>
    <t>https://www.amazon.de/All-Ride-scaldabevande-871125202160-Tauchsieder-12-V/dp/B00123ET88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</si>
</sst>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0.00\ &quot;€&quot;;\-#,##0.00\ &quot;€&quot;"/>
    <numFmt numFmtId="164" formatCode="#,##0.00\ &quot;€&quot;"/>
  </numFmts>
  <fonts count="15" x14ac:knownFonts="1">
    <font>
      <sz val="11"/>
      <color theme="1"/>
      <name val="Calibri"/>
      <family val="2"/>
      <scheme val="minor"/>
    </font>
    <font>
      <b/>
      <sz val="11"/>
      <color theme="1"/>
      <name val="Calibri"/>
      <family val="2"/>
      <scheme val="minor"/>
    </font>
    <font>
      <b/>
      <u/>
      <sz val="11"/>
      <color theme="1"/>
      <name val="Calibri"/>
      <family val="2"/>
      <scheme val="minor"/>
    </font>
    <font>
      <u/>
      <sz val="11"/>
      <color theme="10"/>
      <name val="Calibri"/>
      <family val="2"/>
      <scheme val="minor"/>
    </font>
    <font>
      <b/>
      <u val="doubleAccounting"/>
      <sz val="11"/>
      <color theme="1"/>
      <name val="Calibri"/>
      <family val="2"/>
      <scheme val="minor"/>
    </font>
    <font>
      <sz val="11"/>
      <name val="Calibri"/>
      <family val="2"/>
      <scheme val="minor"/>
    </font>
    <font>
      <b/>
      <sz val="11"/>
      <name val="Calibri"/>
      <family val="2"/>
      <scheme val="minor"/>
    </font>
    <font>
      <sz val="8"/>
      <name val="Calibri"/>
      <family val="2"/>
      <scheme val="minor"/>
    </font>
    <font>
      <sz val="11"/>
      <color theme="9" tint="-0.249977111117893"/>
      <name val="Calibri"/>
      <family val="2"/>
      <scheme val="minor"/>
    </font>
    <font>
      <b/>
      <sz val="11"/>
      <color rgb="FF00B050"/>
      <name val="Calibri"/>
      <family val="2"/>
      <scheme val="minor"/>
    </font>
    <font>
      <sz val="11"/>
      <color theme="9"/>
      <name val="Calibri"/>
      <family val="2"/>
      <scheme val="minor"/>
    </font>
    <font>
      <b/>
      <sz val="11"/>
      <color rgb="FF000000"/>
      <name val="Arial"/>
      <family val="2"/>
    </font>
    <font>
      <b/>
      <sz val="11"/>
      <color rgb="FF000000"/>
      <name val="Calibri"/>
      <family val="2"/>
    </font>
    <font>
      <sz val="11"/>
      <color rgb="FF000000"/>
      <name val="Calibri"/>
      <family val="2"/>
    </font>
    <font>
      <sz val="11"/>
      <color rgb="FF000000"/>
      <name val="Calibri"/>
      <family val="2"/>
      <scheme val="minor"/>
    </font>
  </fonts>
  <fills count="3">
    <fill>
      <patternFill patternType="none"/>
    </fill>
    <fill>
      <patternFill patternType="gray125"/>
    </fill>
    <fill>
      <patternFill patternType="solid">
        <fgColor theme="4"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double">
        <color indexed="64"/>
      </bottom>
      <diagonal/>
    </border>
    <border>
      <left/>
      <right style="thin">
        <color indexed="64"/>
      </right>
      <top/>
      <bottom/>
      <diagonal/>
    </border>
    <border>
      <left/>
      <right/>
      <top/>
      <bottom style="thin">
        <color indexed="64"/>
      </bottom>
      <diagonal/>
    </border>
    <border>
      <left/>
      <right/>
      <top style="thin">
        <color indexed="64"/>
      </top>
      <bottom style="double">
        <color indexed="64"/>
      </bottom>
      <diagonal/>
    </border>
  </borders>
  <cellStyleXfs count="2">
    <xf numFmtId="0" fontId="0" fillId="0" borderId="0"/>
    <xf numFmtId="0" fontId="3" fillId="0" borderId="0" applyNumberFormat="0" applyFill="0" applyBorder="0" applyAlignment="0" applyProtection="0"/>
  </cellStyleXfs>
  <cellXfs count="82">
    <xf numFmtId="0" fontId="0" fillId="0" borderId="0" xfId="0"/>
    <xf numFmtId="0" fontId="0" fillId="0" borderId="0" xfId="0" applyAlignment="1">
      <alignment horizontal="center"/>
    </xf>
    <xf numFmtId="0" fontId="1" fillId="0" borderId="0" xfId="0" applyFont="1"/>
    <xf numFmtId="0" fontId="2" fillId="0" borderId="0" xfId="0" applyFont="1"/>
    <xf numFmtId="0" fontId="2" fillId="0" borderId="0" xfId="0" applyFont="1" applyAlignment="1">
      <alignment horizontal="center"/>
    </xf>
    <xf numFmtId="0" fontId="0" fillId="0" borderId="1" xfId="0" applyBorder="1" applyAlignment="1">
      <alignment horizontal="center"/>
    </xf>
    <xf numFmtId="0" fontId="0" fillId="0" borderId="1" xfId="0" applyBorder="1"/>
    <xf numFmtId="7" fontId="0" fillId="0" borderId="1" xfId="0" applyNumberFormat="1" applyBorder="1"/>
    <xf numFmtId="0" fontId="1" fillId="0" borderId="0" xfId="0" applyFont="1" applyAlignment="1">
      <alignment horizontal="center"/>
    </xf>
    <xf numFmtId="7" fontId="1" fillId="0" borderId="0" xfId="0" applyNumberFormat="1" applyFont="1"/>
    <xf numFmtId="0" fontId="1" fillId="2" borderId="1" xfId="0" applyFont="1" applyFill="1" applyBorder="1" applyAlignment="1">
      <alignment horizontal="center"/>
    </xf>
    <xf numFmtId="0" fontId="1" fillId="2" borderId="1" xfId="0" applyFont="1" applyFill="1" applyBorder="1"/>
    <xf numFmtId="0" fontId="5" fillId="0" borderId="0" xfId="0" applyFont="1"/>
    <xf numFmtId="164" fontId="0" fillId="0" borderId="0" xfId="0" applyNumberFormat="1"/>
    <xf numFmtId="7" fontId="0" fillId="0" borderId="0" xfId="0" applyNumberFormat="1"/>
    <xf numFmtId="0" fontId="3" fillId="0" borderId="0" xfId="1" applyBorder="1"/>
    <xf numFmtId="0" fontId="6" fillId="0" borderId="0" xfId="0" applyFont="1"/>
    <xf numFmtId="0" fontId="3" fillId="0" borderId="1" xfId="1" applyBorder="1"/>
    <xf numFmtId="49" fontId="0" fillId="0" borderId="1" xfId="0" applyNumberFormat="1" applyBorder="1"/>
    <xf numFmtId="164" fontId="0" fillId="0" borderId="1" xfId="0" applyNumberFormat="1" applyBorder="1"/>
    <xf numFmtId="0" fontId="3" fillId="0" borderId="1" xfId="1" applyFill="1" applyBorder="1"/>
    <xf numFmtId="0" fontId="5" fillId="0" borderId="1" xfId="0" applyFont="1" applyBorder="1"/>
    <xf numFmtId="0" fontId="8" fillId="0" borderId="0" xfId="0" applyFont="1"/>
    <xf numFmtId="49" fontId="8" fillId="0" borderId="0" xfId="0" applyNumberFormat="1" applyFont="1"/>
    <xf numFmtId="7" fontId="8" fillId="0" borderId="0" xfId="0" applyNumberFormat="1" applyFont="1"/>
    <xf numFmtId="164" fontId="1" fillId="0" borderId="0" xfId="0" applyNumberFormat="1" applyFont="1"/>
    <xf numFmtId="7" fontId="4" fillId="0" borderId="0" xfId="0" applyNumberFormat="1" applyFont="1"/>
    <xf numFmtId="0" fontId="1" fillId="0" borderId="1" xfId="0" applyFont="1" applyBorder="1" applyAlignment="1">
      <alignment horizontal="center"/>
    </xf>
    <xf numFmtId="0" fontId="1" fillId="0" borderId="1" xfId="0" applyFont="1" applyBorder="1"/>
    <xf numFmtId="7" fontId="1" fillId="0" borderId="2" xfId="0" applyNumberFormat="1" applyFont="1" applyBorder="1"/>
    <xf numFmtId="0" fontId="1" fillId="0" borderId="1" xfId="0" applyFont="1" applyBorder="1" applyAlignment="1">
      <alignment vertical="center" textRotation="90"/>
    </xf>
    <xf numFmtId="0" fontId="1" fillId="0" borderId="1" xfId="0" applyFont="1" applyBorder="1" applyAlignment="1">
      <alignment horizontal="center" vertical="center"/>
    </xf>
    <xf numFmtId="49" fontId="0" fillId="0" borderId="0" xfId="0" applyNumberFormat="1"/>
    <xf numFmtId="0" fontId="0" fillId="0" borderId="1" xfId="0" applyBorder="1" applyAlignment="1">
      <alignment horizontal="left"/>
    </xf>
    <xf numFmtId="0" fontId="9" fillId="0" borderId="0" xfId="0" applyFont="1"/>
    <xf numFmtId="0" fontId="0" fillId="0" borderId="0" xfId="0" applyAlignment="1">
      <alignment horizontal="left" vertical="top" wrapText="1"/>
    </xf>
    <xf numFmtId="7" fontId="9" fillId="0" borderId="0" xfId="0" applyNumberFormat="1" applyFont="1"/>
    <xf numFmtId="7" fontId="0" fillId="0" borderId="1" xfId="0" applyNumberFormat="1" applyBorder="1" applyAlignment="1">
      <alignment horizontal="right"/>
    </xf>
    <xf numFmtId="0" fontId="1" fillId="0" borderId="0" xfId="0" applyFont="1" applyAlignment="1">
      <alignment horizontal="center" vertical="center" textRotation="90"/>
    </xf>
    <xf numFmtId="0" fontId="5" fillId="0" borderId="1" xfId="0" applyFont="1" applyBorder="1" applyAlignment="1">
      <alignment horizontal="center"/>
    </xf>
    <xf numFmtId="49" fontId="5" fillId="0" borderId="1" xfId="0" applyNumberFormat="1" applyFont="1" applyBorder="1"/>
    <xf numFmtId="7" fontId="5" fillId="0" borderId="1" xfId="0" applyNumberFormat="1" applyFont="1" applyBorder="1"/>
    <xf numFmtId="0" fontId="10" fillId="0" borderId="1" xfId="0" applyFont="1" applyBorder="1" applyAlignment="1">
      <alignment horizontal="center"/>
    </xf>
    <xf numFmtId="0" fontId="10" fillId="0" borderId="1" xfId="0" applyFont="1" applyBorder="1"/>
    <xf numFmtId="49" fontId="10" fillId="0" borderId="1" xfId="0" applyNumberFormat="1" applyFont="1" applyBorder="1"/>
    <xf numFmtId="7" fontId="10" fillId="0" borderId="1" xfId="0" applyNumberFormat="1" applyFont="1" applyBorder="1"/>
    <xf numFmtId="0" fontId="10" fillId="0" borderId="1" xfId="0" applyFont="1" applyBorder="1" applyAlignment="1">
      <alignment horizontal="left"/>
    </xf>
    <xf numFmtId="0" fontId="1" fillId="0" borderId="8" xfId="0" applyFont="1" applyBorder="1"/>
    <xf numFmtId="7" fontId="1" fillId="0" borderId="8" xfId="0" applyNumberFormat="1" applyFont="1" applyBorder="1"/>
    <xf numFmtId="7" fontId="1" fillId="0" borderId="9" xfId="0" applyNumberFormat="1" applyFont="1" applyBorder="1"/>
    <xf numFmtId="0" fontId="1" fillId="0" borderId="1" xfId="0" applyFont="1" applyBorder="1" applyAlignment="1">
      <alignment horizontal="center" vertical="center" textRotation="90"/>
    </xf>
    <xf numFmtId="0" fontId="3" fillId="0" borderId="4" xfId="1" applyBorder="1"/>
    <xf numFmtId="0" fontId="1" fillId="0" borderId="3" xfId="0" applyFont="1" applyBorder="1" applyAlignment="1">
      <alignment horizontal="center"/>
    </xf>
    <xf numFmtId="7" fontId="1" fillId="0" borderId="1" xfId="0" applyNumberFormat="1" applyFont="1" applyBorder="1"/>
    <xf numFmtId="7" fontId="2" fillId="0" borderId="1" xfId="0" applyNumberFormat="1" applyFont="1" applyBorder="1"/>
    <xf numFmtId="164" fontId="2" fillId="0" borderId="1" xfId="0" applyNumberFormat="1" applyFont="1" applyBorder="1"/>
    <xf numFmtId="0" fontId="0" fillId="0" borderId="1" xfId="0" applyBorder="1" applyAlignment="1">
      <alignment horizontal="center" vertical="center" textRotation="90"/>
    </xf>
    <xf numFmtId="0" fontId="2" fillId="0" borderId="1" xfId="0" applyFont="1" applyBorder="1" applyAlignment="1">
      <alignment horizontal="right"/>
    </xf>
    <xf numFmtId="7" fontId="2" fillId="0" borderId="1" xfId="0" applyNumberFormat="1" applyFont="1" applyBorder="1" applyAlignment="1">
      <alignment horizontal="right"/>
    </xf>
    <xf numFmtId="0" fontId="1" fillId="0" borderId="0" xfId="0" applyFont="1" applyAlignment="1">
      <alignment horizontal="center" vertical="center"/>
    </xf>
    <xf numFmtId="0" fontId="1" fillId="0" borderId="1" xfId="0" applyFont="1" applyBorder="1" applyAlignment="1">
      <alignment horizontal="center" vertical="center" textRotation="90"/>
    </xf>
    <xf numFmtId="0" fontId="3" fillId="0" borderId="4" xfId="1" applyBorder="1" applyAlignment="1">
      <alignment horizontal="left" vertical="center"/>
    </xf>
    <xf numFmtId="0" fontId="3" fillId="0" borderId="3" xfId="1" applyBorder="1" applyAlignment="1">
      <alignment horizontal="left" vertical="center"/>
    </xf>
    <xf numFmtId="0" fontId="3" fillId="0" borderId="5" xfId="1" applyBorder="1" applyAlignment="1">
      <alignment horizontal="left" vertical="center"/>
    </xf>
    <xf numFmtId="0" fontId="1" fillId="0" borderId="4" xfId="0" applyFont="1" applyBorder="1" applyAlignment="1">
      <alignment horizontal="center" vertical="center" textRotation="90"/>
    </xf>
    <xf numFmtId="0" fontId="1" fillId="0" borderId="3" xfId="0" applyFont="1" applyBorder="1" applyAlignment="1">
      <alignment horizontal="center" vertical="center" textRotation="90"/>
    </xf>
    <xf numFmtId="0" fontId="1" fillId="0" borderId="5" xfId="0" applyFont="1" applyBorder="1" applyAlignment="1">
      <alignment horizontal="center" vertical="center" textRotation="90"/>
    </xf>
    <xf numFmtId="7" fontId="0" fillId="0" borderId="4" xfId="0" applyNumberFormat="1" applyBorder="1" applyAlignment="1">
      <alignment horizontal="center" vertical="center"/>
    </xf>
    <xf numFmtId="7" fontId="0" fillId="0" borderId="3" xfId="0" applyNumberFormat="1" applyBorder="1" applyAlignment="1">
      <alignment horizontal="center" vertical="center"/>
    </xf>
    <xf numFmtId="7" fontId="0" fillId="0" borderId="5" xfId="0" applyNumberFormat="1" applyBorder="1" applyAlignment="1">
      <alignment horizontal="center" vertical="center"/>
    </xf>
    <xf numFmtId="0" fontId="10" fillId="0" borderId="7" xfId="0" applyFont="1" applyBorder="1" applyAlignment="1">
      <alignment horizontal="center" vertical="center"/>
    </xf>
    <xf numFmtId="7" fontId="0" fillId="0" borderId="6" xfId="0" applyNumberFormat="1" applyBorder="1"/>
    <xf numFmtId="0" fontId="0" fillId="0" borderId="0" xfId="0" applyFill="1" applyBorder="1"/>
    <xf numFmtId="0" fontId="11" fillId="0" borderId="0"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 fillId="0" borderId="1" xfId="0" applyFont="1" applyFill="1" applyBorder="1" applyAlignment="1">
      <alignment horizontal="center"/>
    </xf>
    <xf numFmtId="0" fontId="0" fillId="0" borderId="1" xfId="0" applyFill="1" applyBorder="1" applyAlignment="1">
      <alignment horizontal="center"/>
    </xf>
    <xf numFmtId="0" fontId="0" fillId="0" borderId="1" xfId="0" applyFill="1" applyBorder="1"/>
    <xf numFmtId="49" fontId="0" fillId="0" borderId="1" xfId="0" applyNumberFormat="1" applyFill="1" applyBorder="1"/>
    <xf numFmtId="7" fontId="0" fillId="0" borderId="1" xfId="0" applyNumberFormat="1" applyFill="1" applyBorder="1"/>
    <xf numFmtId="0" fontId="14" fillId="0" borderId="1" xfId="0" applyFont="1" applyBorder="1"/>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sonderpreis-baumarkt.de/schrauben-und-eisenwaren/eisenwaren-und-kleineisen/kleineisen/ringmutter-m8-din582-verzinkt-belastbarkeit-140kg-augen-mutter-oese-transportoese-299360001.html" TargetMode="External"/><Relationship Id="rId13" Type="http://schemas.openxmlformats.org/officeDocument/2006/relationships/hyperlink" Target="https://www.reichelt.de/de/de/shop/produkt/faston-adapter_4_8_6_3-285974" TargetMode="External"/><Relationship Id="rId18" Type="http://schemas.openxmlformats.org/officeDocument/2006/relationships/printerSettings" Target="../printerSettings/printerSettings1.bin"/><Relationship Id="rId3" Type="http://schemas.openxmlformats.org/officeDocument/2006/relationships/hyperlink" Target="https://www.amazon.de/dp/B00X9XDKSY/ref=twister_B077SQCZ78?_encoding=UTF8&amp;th=1" TargetMode="External"/><Relationship Id="rId7" Type="http://schemas.openxmlformats.org/officeDocument/2006/relationships/hyperlink" Target="https://www.reichelt.de/de/de/shop/produkt/blei-vlies-akku_12_v_1_2_ah_vds-156999" TargetMode="External"/><Relationship Id="rId12" Type="http://schemas.openxmlformats.org/officeDocument/2006/relationships/hyperlink" Target="https://www.reichelt.de/de/de/shop/produkt/tvs-diode_unidirektional_18_v_1500_w_do-201-41859" TargetMode="External"/><Relationship Id="rId17" Type="http://schemas.openxmlformats.org/officeDocument/2006/relationships/hyperlink" Target="https://www.ebay.de/itm/351769648088" TargetMode="External"/><Relationship Id="rId2" Type="http://schemas.openxmlformats.org/officeDocument/2006/relationships/hyperlink" Target="https://www.conrad.de/de/p/tru-components-8551176-kfz-mini-flachsicherung-2-a-grau-1-st-2137794.html" TargetMode="External"/><Relationship Id="rId16" Type="http://schemas.openxmlformats.org/officeDocument/2006/relationships/hyperlink" Target="https://www.reichelt.de/de/de/shop/produkt/flachsteckerhuelse_breite_6_35mm_blau-7909" TargetMode="External"/><Relationship Id="rId1" Type="http://schemas.openxmlformats.org/officeDocument/2006/relationships/hyperlink" Target="https://www.autodoc.de/bosch/1158711" TargetMode="External"/><Relationship Id="rId6" Type="http://schemas.openxmlformats.org/officeDocument/2006/relationships/hyperlink" Target="https://www.amazon.de/ruthex-Gewindeeinsatz-RX-M4x8-1-BLEIFREIE-Gewindebuchse/dp/B07YSV66Y5" TargetMode="External"/><Relationship Id="rId11" Type="http://schemas.openxmlformats.org/officeDocument/2006/relationships/hyperlink" Target="https://www.physikdidaktik.uni-osnabrueck.de/materialien/elektrizitaetslehre.html" TargetMode="External"/><Relationship Id="rId5" Type="http://schemas.openxmlformats.org/officeDocument/2006/relationships/hyperlink" Target="https://www.reichelt.de/de/de/shop/produkt/wippschalter_ein_-_aus_2_polig_schwarz-257130" TargetMode="External"/><Relationship Id="rId15" Type="http://schemas.openxmlformats.org/officeDocument/2006/relationships/hyperlink" Target="https://www.reichelt.de/de/de/shop/produkt/flachsteckerhuelse_breite_6_35mm_rot-7913" TargetMode="External"/><Relationship Id="rId10" Type="http://schemas.openxmlformats.org/officeDocument/2006/relationships/hyperlink" Target="https://www.conrad.de/de/p/osram-automotive-3796-signal-leuchtmittel-original-line-ba9s-2-w-12-v-1344282.html" TargetMode="External"/><Relationship Id="rId4" Type="http://schemas.openxmlformats.org/officeDocument/2006/relationships/hyperlink" Target="https://www.amazon.de/dp/B00LEE6B72/ref=twister_B00QSBO9KM?_encoding=UTF8&amp;psc=1" TargetMode="External"/><Relationship Id="rId9" Type="http://schemas.openxmlformats.org/officeDocument/2006/relationships/hyperlink" Target="https://www.conrad.de/de/p/hella-2aa-008-592-031-kontrollleuchte-halogen-12-24v-h-geschraubt-850212801.html" TargetMode="External"/><Relationship Id="rId14" Type="http://schemas.openxmlformats.org/officeDocument/2006/relationships/hyperlink" Target="https://www.reichelt.de/de/de/shop/produkt/ring-kerbschuhe_fuer_m5_gelb-15256"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amazon.de/All-Ride-scaldabevande-871125202160-Tauchsieder-12-V/dp/B00123ET88" TargetMode="External"/><Relationship Id="rId1" Type="http://schemas.openxmlformats.org/officeDocument/2006/relationships/hyperlink" Target="https://www.amazon.de/VCELINK-Crimpzange-Kabelschuhzange-Ratschenfunktion-Kabelschuhe/dp/B08RNJNPZY"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physikdidaktik.uni-osnabrueck.de/materialien/elektrizitaetslehre.html" TargetMode="External"/><Relationship Id="rId2" Type="http://schemas.openxmlformats.org/officeDocument/2006/relationships/hyperlink" Target="https://www.amazon.de/ruthex-Gewindeeinsatz-RX-M4x8-1-BLEIFREIE-Gewindebuchse/dp/B07YSV66Y5" TargetMode="External"/><Relationship Id="rId1" Type="http://schemas.openxmlformats.org/officeDocument/2006/relationships/hyperlink" Target="https://www.conrad.de/de/p/isabellenhuette-pbv-0-01-messwiderstand-0-01-10-w-l-x-b-x-h-22-x-4-x-17-mm-1-st-447323.html" TargetMode="External"/><Relationship Id="rId5" Type="http://schemas.openxmlformats.org/officeDocument/2006/relationships/hyperlink" Target="https://www.reichelt.de/de/de/shop/produkt/bananenstecker_4mm_fuer_plattenmontage-346863" TargetMode="External"/><Relationship Id="rId4" Type="http://schemas.openxmlformats.org/officeDocument/2006/relationships/hyperlink" Target="https://www.conrad.de/de/p/fischer-elektronik-10020610-sk-48-50-sa-kuehlkoerper-2-8-k-w-l-x-b-x-h-50-x-65-x-20-mm-187780.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167A6-BDD6-4527-BF90-7AE891398E0E}">
  <sheetPr>
    <pageSetUpPr fitToPage="1"/>
  </sheetPr>
  <dimension ref="A1:L91"/>
  <sheetViews>
    <sheetView tabSelected="1" zoomScale="85" zoomScaleNormal="85" workbookViewId="0">
      <selection activeCell="H80" sqref="H80"/>
    </sheetView>
  </sheetViews>
  <sheetFormatPr baseColWidth="10" defaultRowHeight="15" x14ac:dyDescent="0.25"/>
  <cols>
    <col min="1" max="1" width="7.42578125" customWidth="1"/>
    <col min="2" max="2" width="9.5703125" bestFit="1" customWidth="1"/>
    <col min="3" max="3" width="13.28515625" style="1" bestFit="1" customWidth="1"/>
    <col min="4" max="4" width="12.140625" bestFit="1" customWidth="1"/>
    <col min="5" max="5" width="16.5703125" bestFit="1" customWidth="1"/>
    <col min="6" max="6" width="152.42578125" bestFit="1" customWidth="1"/>
    <col min="7" max="7" width="81.140625" bestFit="1" customWidth="1"/>
    <col min="8" max="8" width="62.5703125" bestFit="1" customWidth="1"/>
    <col min="9" max="9" width="16.5703125" customWidth="1"/>
    <col min="10" max="10" width="255.7109375" bestFit="1" customWidth="1"/>
    <col min="11" max="11" width="6.42578125" customWidth="1"/>
  </cols>
  <sheetData>
    <row r="1" spans="1:10" s="3" customFormat="1" x14ac:dyDescent="0.25">
      <c r="A1" s="3" t="s">
        <v>62</v>
      </c>
      <c r="C1" s="4"/>
    </row>
    <row r="3" spans="1:10" s="2" customFormat="1" x14ac:dyDescent="0.25">
      <c r="A3" s="10" t="s">
        <v>0</v>
      </c>
      <c r="B3" s="10" t="s">
        <v>63</v>
      </c>
      <c r="C3" s="10" t="s">
        <v>12</v>
      </c>
      <c r="D3" s="11" t="s">
        <v>6</v>
      </c>
      <c r="E3" s="11" t="s">
        <v>24</v>
      </c>
      <c r="F3" s="11" t="s">
        <v>1</v>
      </c>
      <c r="G3" s="11" t="s">
        <v>8</v>
      </c>
      <c r="H3" s="11" t="s">
        <v>13</v>
      </c>
      <c r="I3" s="11" t="s">
        <v>2</v>
      </c>
      <c r="J3" s="11" t="s">
        <v>11</v>
      </c>
    </row>
    <row r="4" spans="1:10" s="2" customFormat="1" x14ac:dyDescent="0.25">
      <c r="A4" s="27">
        <v>1</v>
      </c>
      <c r="B4" s="60" t="s">
        <v>64</v>
      </c>
      <c r="C4" s="5">
        <v>1</v>
      </c>
      <c r="D4" s="6" t="s">
        <v>7</v>
      </c>
      <c r="E4" s="6" t="s">
        <v>7</v>
      </c>
      <c r="F4" s="6" t="s">
        <v>55</v>
      </c>
      <c r="G4" s="18" t="s">
        <v>56</v>
      </c>
      <c r="H4" s="7">
        <v>49.99</v>
      </c>
      <c r="I4" s="7">
        <v>49.99</v>
      </c>
      <c r="J4" s="17" t="s">
        <v>83</v>
      </c>
    </row>
    <row r="5" spans="1:10" s="2" customFormat="1" x14ac:dyDescent="0.25">
      <c r="A5" s="27">
        <v>2</v>
      </c>
      <c r="B5" s="60"/>
      <c r="C5" s="5">
        <v>1</v>
      </c>
      <c r="D5" s="6" t="s">
        <v>7</v>
      </c>
      <c r="E5" s="6" t="s">
        <v>7</v>
      </c>
      <c r="F5" s="6" t="s">
        <v>84</v>
      </c>
      <c r="G5" s="6" t="s">
        <v>85</v>
      </c>
      <c r="H5" s="7">
        <v>2.19</v>
      </c>
      <c r="I5" s="7">
        <v>2.19</v>
      </c>
      <c r="J5" s="17" t="s">
        <v>86</v>
      </c>
    </row>
    <row r="6" spans="1:10" s="2" customFormat="1" x14ac:dyDescent="0.25">
      <c r="A6" s="27">
        <v>3</v>
      </c>
      <c r="B6" s="60"/>
      <c r="C6" s="5">
        <v>6</v>
      </c>
      <c r="D6" s="6" t="s">
        <v>7</v>
      </c>
      <c r="E6" s="6" t="s">
        <v>57</v>
      </c>
      <c r="F6" s="6" t="s">
        <v>134</v>
      </c>
      <c r="G6" s="6" t="s">
        <v>128</v>
      </c>
      <c r="H6" s="37" t="s">
        <v>121</v>
      </c>
      <c r="I6" s="7">
        <v>0.6</v>
      </c>
      <c r="J6" s="17" t="s">
        <v>129</v>
      </c>
    </row>
    <row r="7" spans="1:10" s="2" customFormat="1" x14ac:dyDescent="0.25">
      <c r="A7" s="27">
        <v>4</v>
      </c>
      <c r="B7" s="60"/>
      <c r="C7" s="5">
        <v>8</v>
      </c>
      <c r="D7" s="6" t="s">
        <v>130</v>
      </c>
      <c r="E7" s="6" t="s">
        <v>57</v>
      </c>
      <c r="F7" s="6" t="s">
        <v>133</v>
      </c>
      <c r="G7" s="6" t="s">
        <v>131</v>
      </c>
      <c r="H7" s="37" t="s">
        <v>121</v>
      </c>
      <c r="I7" s="7">
        <v>0.26</v>
      </c>
      <c r="J7" s="17" t="s">
        <v>132</v>
      </c>
    </row>
    <row r="8" spans="1:10" s="2" customFormat="1" x14ac:dyDescent="0.25">
      <c r="A8" s="27">
        <v>5</v>
      </c>
      <c r="B8" s="60"/>
      <c r="C8" s="5">
        <v>2</v>
      </c>
      <c r="D8" s="6" t="s">
        <v>7</v>
      </c>
      <c r="E8" s="6" t="s">
        <v>15</v>
      </c>
      <c r="F8" s="6" t="s">
        <v>135</v>
      </c>
      <c r="G8" s="6" t="s">
        <v>136</v>
      </c>
      <c r="H8" s="7">
        <v>1.99</v>
      </c>
      <c r="I8" s="7">
        <f>2*H8</f>
        <v>3.98</v>
      </c>
      <c r="J8" s="17" t="s">
        <v>148</v>
      </c>
    </row>
    <row r="9" spans="1:10" s="2" customFormat="1" x14ac:dyDescent="0.25">
      <c r="A9" s="27">
        <v>6</v>
      </c>
      <c r="B9" s="60"/>
      <c r="C9" s="5">
        <v>20</v>
      </c>
      <c r="D9" s="6" t="s">
        <v>108</v>
      </c>
      <c r="E9" s="6" t="s">
        <v>15</v>
      </c>
      <c r="F9" s="6" t="s">
        <v>137</v>
      </c>
      <c r="G9" s="6" t="s">
        <v>138</v>
      </c>
      <c r="H9" s="37" t="s">
        <v>121</v>
      </c>
      <c r="I9" s="7">
        <v>3.49</v>
      </c>
      <c r="J9" s="17" t="s">
        <v>139</v>
      </c>
    </row>
    <row r="10" spans="1:10" s="2" customFormat="1" x14ac:dyDescent="0.25">
      <c r="A10" s="27">
        <v>7</v>
      </c>
      <c r="B10" s="60"/>
      <c r="C10" s="5">
        <v>20</v>
      </c>
      <c r="D10" s="6" t="s">
        <v>108</v>
      </c>
      <c r="E10" s="6" t="s">
        <v>15</v>
      </c>
      <c r="F10" s="6" t="s">
        <v>140</v>
      </c>
      <c r="G10" s="6" t="s">
        <v>141</v>
      </c>
      <c r="H10" s="37" t="s">
        <v>121</v>
      </c>
      <c r="I10" s="7">
        <v>0.31</v>
      </c>
      <c r="J10" s="17" t="s">
        <v>142</v>
      </c>
    </row>
    <row r="11" spans="1:10" s="2" customFormat="1" x14ac:dyDescent="0.25">
      <c r="A11" s="27">
        <v>8</v>
      </c>
      <c r="B11" s="60"/>
      <c r="C11" s="5">
        <v>1</v>
      </c>
      <c r="D11" s="6" t="s">
        <v>7</v>
      </c>
      <c r="E11" s="6" t="s">
        <v>7</v>
      </c>
      <c r="F11" s="6" t="s">
        <v>146</v>
      </c>
      <c r="G11" s="6" t="s">
        <v>147</v>
      </c>
      <c r="H11" s="7">
        <v>1.99</v>
      </c>
      <c r="I11" s="7">
        <v>1.99</v>
      </c>
      <c r="J11" s="17" t="s">
        <v>149</v>
      </c>
    </row>
    <row r="12" spans="1:10" s="2" customFormat="1" x14ac:dyDescent="0.25">
      <c r="A12" s="27">
        <v>9</v>
      </c>
      <c r="B12" s="60"/>
      <c r="C12" s="5">
        <v>1</v>
      </c>
      <c r="D12" s="6" t="s">
        <v>7</v>
      </c>
      <c r="E12" s="6" t="s">
        <v>7</v>
      </c>
      <c r="F12" s="6" t="s">
        <v>143</v>
      </c>
      <c r="G12" s="18" t="s">
        <v>144</v>
      </c>
      <c r="H12" s="7">
        <v>2.99</v>
      </c>
      <c r="I12" s="7">
        <v>2.99</v>
      </c>
      <c r="J12" s="17" t="s">
        <v>145</v>
      </c>
    </row>
    <row r="13" spans="1:10" s="2" customFormat="1" x14ac:dyDescent="0.25">
      <c r="A13" s="27">
        <v>10</v>
      </c>
      <c r="B13" s="50"/>
      <c r="C13" s="5">
        <v>2</v>
      </c>
      <c r="D13" s="6" t="s">
        <v>15</v>
      </c>
      <c r="E13" s="6" t="s">
        <v>15</v>
      </c>
      <c r="F13" s="6" t="s">
        <v>109</v>
      </c>
      <c r="G13" s="18" t="s">
        <v>110</v>
      </c>
      <c r="H13" s="7">
        <v>2.4900000000000002</v>
      </c>
      <c r="I13" s="7">
        <v>4.9800000000000004</v>
      </c>
      <c r="J13" s="17" t="s">
        <v>111</v>
      </c>
    </row>
    <row r="14" spans="1:10" s="2" customFormat="1" x14ac:dyDescent="0.25">
      <c r="A14" s="27"/>
      <c r="B14" s="27"/>
      <c r="C14" s="27"/>
      <c r="D14" s="28"/>
      <c r="E14" s="28"/>
      <c r="F14" s="28"/>
      <c r="G14" s="28"/>
      <c r="H14" s="57" t="s">
        <v>232</v>
      </c>
      <c r="I14" s="54">
        <f>SUM(I4:I13)</f>
        <v>70.78</v>
      </c>
      <c r="J14" s="28"/>
    </row>
    <row r="15" spans="1:10" s="2" customFormat="1" x14ac:dyDescent="0.25">
      <c r="A15" s="27"/>
      <c r="B15" s="27"/>
      <c r="C15" s="27"/>
      <c r="D15" s="28"/>
      <c r="E15" s="28"/>
      <c r="F15" s="28"/>
      <c r="G15" s="28"/>
      <c r="H15" s="28"/>
      <c r="I15" s="53"/>
      <c r="J15" s="28"/>
    </row>
    <row r="16" spans="1:10" s="2" customFormat="1" ht="15.75" customHeight="1" x14ac:dyDescent="0.25">
      <c r="A16" s="27">
        <v>11</v>
      </c>
      <c r="B16" s="31" t="s">
        <v>81</v>
      </c>
      <c r="C16" s="5">
        <v>1</v>
      </c>
      <c r="D16" s="6" t="s">
        <v>7</v>
      </c>
      <c r="E16" s="6" t="s">
        <v>7</v>
      </c>
      <c r="F16" s="6" t="s">
        <v>250</v>
      </c>
      <c r="G16" s="6" t="s">
        <v>249</v>
      </c>
      <c r="H16" s="55">
        <v>100.26</v>
      </c>
      <c r="I16" s="55">
        <v>100.26</v>
      </c>
      <c r="J16" s="20" t="s">
        <v>251</v>
      </c>
    </row>
    <row r="17" spans="1:10" s="2" customFormat="1" ht="15" customHeight="1" x14ac:dyDescent="0.25">
      <c r="A17" s="5"/>
      <c r="B17" s="30"/>
      <c r="C17" s="5"/>
      <c r="D17" s="6"/>
      <c r="E17" s="6"/>
      <c r="F17" s="6"/>
      <c r="G17" s="6"/>
      <c r="H17" s="19"/>
      <c r="I17" s="19"/>
      <c r="J17" s="20"/>
    </row>
    <row r="18" spans="1:10" s="2" customFormat="1" x14ac:dyDescent="0.25">
      <c r="A18" s="27">
        <v>12</v>
      </c>
      <c r="B18" s="31" t="s">
        <v>82</v>
      </c>
      <c r="C18" s="5">
        <v>1</v>
      </c>
      <c r="D18" s="6" t="s">
        <v>7</v>
      </c>
      <c r="E18" s="6" t="s">
        <v>7</v>
      </c>
      <c r="F18" s="6" t="s">
        <v>229</v>
      </c>
      <c r="G18" s="18" t="s">
        <v>230</v>
      </c>
      <c r="H18" s="55">
        <v>47.54</v>
      </c>
      <c r="I18" s="55">
        <v>47.54</v>
      </c>
      <c r="J18" s="20" t="s">
        <v>231</v>
      </c>
    </row>
    <row r="19" spans="1:10" s="2" customFormat="1" x14ac:dyDescent="0.25">
      <c r="A19" s="5"/>
      <c r="B19" s="30"/>
      <c r="C19" s="5"/>
      <c r="D19" s="6"/>
      <c r="E19" s="6"/>
      <c r="F19" s="6"/>
      <c r="G19" s="18"/>
      <c r="H19" s="19"/>
      <c r="I19" s="19"/>
      <c r="J19" s="20"/>
    </row>
    <row r="20" spans="1:10" ht="15" customHeight="1" x14ac:dyDescent="0.25">
      <c r="A20" s="27">
        <v>13</v>
      </c>
      <c r="B20" s="64" t="s">
        <v>93</v>
      </c>
      <c r="C20" s="5">
        <v>1</v>
      </c>
      <c r="D20" s="6" t="s">
        <v>15</v>
      </c>
      <c r="E20" s="6" t="s">
        <v>15</v>
      </c>
      <c r="F20" s="6" t="s">
        <v>14</v>
      </c>
      <c r="G20" s="18" t="s">
        <v>16</v>
      </c>
      <c r="H20" s="7">
        <v>11.99</v>
      </c>
      <c r="I20" s="7">
        <v>11.99</v>
      </c>
      <c r="J20" s="17" t="s">
        <v>17</v>
      </c>
    </row>
    <row r="21" spans="1:10" x14ac:dyDescent="0.25">
      <c r="A21" s="27">
        <v>14</v>
      </c>
      <c r="B21" s="65"/>
      <c r="C21" s="5">
        <v>1</v>
      </c>
      <c r="D21" s="6" t="s">
        <v>15</v>
      </c>
      <c r="E21" s="6" t="s">
        <v>15</v>
      </c>
      <c r="F21" s="6" t="s">
        <v>18</v>
      </c>
      <c r="G21" s="6" t="s">
        <v>19</v>
      </c>
      <c r="H21" s="7">
        <v>10.3</v>
      </c>
      <c r="I21" s="7">
        <v>10.3</v>
      </c>
      <c r="J21" s="17" t="s">
        <v>20</v>
      </c>
    </row>
    <row r="22" spans="1:10" x14ac:dyDescent="0.25">
      <c r="A22" s="27">
        <v>15</v>
      </c>
      <c r="B22" s="65"/>
      <c r="C22" s="5">
        <v>1</v>
      </c>
      <c r="D22" s="6" t="s">
        <v>7</v>
      </c>
      <c r="E22" s="6" t="s">
        <v>7</v>
      </c>
      <c r="F22" s="6" t="s">
        <v>23</v>
      </c>
      <c r="G22" s="18" t="s">
        <v>21</v>
      </c>
      <c r="H22" s="7">
        <v>15.2</v>
      </c>
      <c r="I22" s="7">
        <v>15.2</v>
      </c>
      <c r="J22" s="17" t="s">
        <v>22</v>
      </c>
    </row>
    <row r="23" spans="1:10" x14ac:dyDescent="0.25">
      <c r="A23" s="27">
        <v>16</v>
      </c>
      <c r="B23" s="65"/>
      <c r="C23" s="5">
        <v>2</v>
      </c>
      <c r="D23" s="6" t="s">
        <v>7</v>
      </c>
      <c r="E23" s="6" t="s">
        <v>15</v>
      </c>
      <c r="F23" s="6" t="s">
        <v>112</v>
      </c>
      <c r="G23" s="18" t="s">
        <v>113</v>
      </c>
      <c r="H23" s="7">
        <v>0.4</v>
      </c>
      <c r="I23" s="7">
        <v>0.8</v>
      </c>
      <c r="J23" s="17" t="s">
        <v>114</v>
      </c>
    </row>
    <row r="24" spans="1:10" x14ac:dyDescent="0.25">
      <c r="A24" s="27">
        <v>17</v>
      </c>
      <c r="B24" s="65"/>
      <c r="C24" s="5">
        <v>1</v>
      </c>
      <c r="D24" s="6" t="s">
        <v>7</v>
      </c>
      <c r="E24" s="6" t="s">
        <v>7</v>
      </c>
      <c r="F24" s="6" t="s">
        <v>244</v>
      </c>
      <c r="G24" s="18" t="s">
        <v>243</v>
      </c>
      <c r="H24" s="7">
        <v>21.1</v>
      </c>
      <c r="I24" s="7">
        <v>21.1</v>
      </c>
      <c r="J24" s="17" t="s">
        <v>242</v>
      </c>
    </row>
    <row r="25" spans="1:10" x14ac:dyDescent="0.25">
      <c r="A25" s="27">
        <v>18</v>
      </c>
      <c r="B25" s="65"/>
      <c r="C25" s="5">
        <v>10</v>
      </c>
      <c r="D25" s="6" t="s">
        <v>125</v>
      </c>
      <c r="E25" s="6" t="s">
        <v>15</v>
      </c>
      <c r="F25" s="6" t="s">
        <v>124</v>
      </c>
      <c r="G25" s="18" t="s">
        <v>126</v>
      </c>
      <c r="H25" s="37" t="s">
        <v>121</v>
      </c>
      <c r="I25" s="7">
        <v>0.31</v>
      </c>
      <c r="J25" s="17" t="s">
        <v>127</v>
      </c>
    </row>
    <row r="26" spans="1:10" x14ac:dyDescent="0.25">
      <c r="A26" s="27">
        <v>19</v>
      </c>
      <c r="B26" s="65"/>
      <c r="C26" s="5">
        <v>20</v>
      </c>
      <c r="D26" s="6" t="s">
        <v>108</v>
      </c>
      <c r="E26" s="6" t="s">
        <v>15</v>
      </c>
      <c r="F26" s="6" t="s">
        <v>115</v>
      </c>
      <c r="G26" s="18" t="s">
        <v>122</v>
      </c>
      <c r="H26" s="37" t="s">
        <v>121</v>
      </c>
      <c r="I26" s="7">
        <v>7.0000000000000007E-2</v>
      </c>
      <c r="J26" s="17" t="s">
        <v>123</v>
      </c>
    </row>
    <row r="27" spans="1:10" x14ac:dyDescent="0.25">
      <c r="A27" s="27">
        <v>20</v>
      </c>
      <c r="B27" s="65"/>
      <c r="C27" s="5">
        <v>5</v>
      </c>
      <c r="D27" s="6" t="s">
        <v>118</v>
      </c>
      <c r="E27" s="6" t="s">
        <v>15</v>
      </c>
      <c r="F27" s="6" t="s">
        <v>116</v>
      </c>
      <c r="G27" s="18" t="s">
        <v>117</v>
      </c>
      <c r="H27" s="37" t="s">
        <v>120</v>
      </c>
      <c r="I27" s="7">
        <v>0.04</v>
      </c>
      <c r="J27" s="17" t="s">
        <v>119</v>
      </c>
    </row>
    <row r="28" spans="1:10" x14ac:dyDescent="0.25">
      <c r="A28" s="27">
        <v>21</v>
      </c>
      <c r="B28" s="65"/>
      <c r="C28" s="5">
        <v>1</v>
      </c>
      <c r="D28" s="6" t="s">
        <v>7</v>
      </c>
      <c r="E28" s="6" t="s">
        <v>7</v>
      </c>
      <c r="F28" s="6" t="s">
        <v>157</v>
      </c>
      <c r="G28" s="6" t="s">
        <v>158</v>
      </c>
      <c r="H28" s="7">
        <v>3.62</v>
      </c>
      <c r="I28" s="7">
        <v>3.62</v>
      </c>
      <c r="J28" s="17" t="s">
        <v>51</v>
      </c>
    </row>
    <row r="29" spans="1:10" x14ac:dyDescent="0.25">
      <c r="A29" s="27">
        <v>22</v>
      </c>
      <c r="B29" s="65"/>
      <c r="C29" s="5">
        <v>1</v>
      </c>
      <c r="D29" s="6" t="s">
        <v>7</v>
      </c>
      <c r="E29" s="6" t="s">
        <v>7</v>
      </c>
      <c r="F29" s="6" t="s">
        <v>236</v>
      </c>
      <c r="G29" s="6" t="s">
        <v>235</v>
      </c>
      <c r="H29" s="7">
        <v>1.6</v>
      </c>
      <c r="I29" s="7">
        <v>1.6</v>
      </c>
      <c r="J29" s="17" t="s">
        <v>234</v>
      </c>
    </row>
    <row r="30" spans="1:10" x14ac:dyDescent="0.25">
      <c r="A30" s="27">
        <v>23</v>
      </c>
      <c r="B30" s="65"/>
      <c r="C30" s="5">
        <v>1</v>
      </c>
      <c r="D30" s="6" t="s">
        <v>7</v>
      </c>
      <c r="E30" s="6" t="s">
        <v>7</v>
      </c>
      <c r="F30" s="6" t="s">
        <v>48</v>
      </c>
      <c r="G30" s="18" t="s">
        <v>49</v>
      </c>
      <c r="H30" s="7">
        <v>0.22</v>
      </c>
      <c r="I30" s="7">
        <v>0.22</v>
      </c>
      <c r="J30" s="17" t="s">
        <v>50</v>
      </c>
    </row>
    <row r="31" spans="1:10" x14ac:dyDescent="0.25">
      <c r="A31" s="27">
        <v>24</v>
      </c>
      <c r="B31" s="65"/>
      <c r="C31" s="5">
        <v>1</v>
      </c>
      <c r="D31" s="6" t="s">
        <v>7</v>
      </c>
      <c r="E31" s="6" t="s">
        <v>7</v>
      </c>
      <c r="F31" s="21" t="s">
        <v>25</v>
      </c>
      <c r="G31" s="18" t="s">
        <v>26</v>
      </c>
      <c r="H31" s="7">
        <v>3.73</v>
      </c>
      <c r="I31" s="7">
        <v>3.73</v>
      </c>
      <c r="J31" s="17" t="s">
        <v>87</v>
      </c>
    </row>
    <row r="32" spans="1:10" x14ac:dyDescent="0.25">
      <c r="A32" s="27">
        <v>25</v>
      </c>
      <c r="B32" s="65"/>
      <c r="C32" s="5">
        <v>1</v>
      </c>
      <c r="D32" s="6" t="s">
        <v>7</v>
      </c>
      <c r="E32" s="6" t="s">
        <v>7</v>
      </c>
      <c r="F32" s="6" t="s">
        <v>27</v>
      </c>
      <c r="G32" s="18" t="s">
        <v>28</v>
      </c>
      <c r="H32" s="7">
        <v>1.29</v>
      </c>
      <c r="I32" s="7">
        <v>1.29</v>
      </c>
      <c r="J32" s="17" t="s">
        <v>88</v>
      </c>
    </row>
    <row r="33" spans="1:10" x14ac:dyDescent="0.25">
      <c r="A33" s="27">
        <v>26</v>
      </c>
      <c r="B33" s="65"/>
      <c r="C33" s="5">
        <v>1</v>
      </c>
      <c r="D33" s="6" t="s">
        <v>7</v>
      </c>
      <c r="E33" s="6" t="s">
        <v>7</v>
      </c>
      <c r="F33" s="6" t="s">
        <v>238</v>
      </c>
      <c r="G33" s="18" t="s">
        <v>239</v>
      </c>
      <c r="H33" s="7">
        <v>0.17</v>
      </c>
      <c r="I33" s="7">
        <v>0.17</v>
      </c>
      <c r="J33" s="17" t="s">
        <v>240</v>
      </c>
    </row>
    <row r="34" spans="1:10" x14ac:dyDescent="0.25">
      <c r="A34" s="27">
        <v>27</v>
      </c>
      <c r="B34" s="65"/>
      <c r="C34" s="5">
        <v>1</v>
      </c>
      <c r="D34" s="6" t="s">
        <v>7</v>
      </c>
      <c r="E34" s="6" t="s">
        <v>7</v>
      </c>
      <c r="F34" s="6" t="s">
        <v>52</v>
      </c>
      <c r="G34" s="18" t="s">
        <v>53</v>
      </c>
      <c r="H34" s="7">
        <v>0.47</v>
      </c>
      <c r="I34" s="7">
        <v>0.47</v>
      </c>
      <c r="J34" s="17" t="s">
        <v>54</v>
      </c>
    </row>
    <row r="35" spans="1:10" x14ac:dyDescent="0.25">
      <c r="A35" s="27">
        <v>28</v>
      </c>
      <c r="B35" s="65"/>
      <c r="C35" s="5">
        <v>3</v>
      </c>
      <c r="D35" s="6" t="s">
        <v>7</v>
      </c>
      <c r="E35" s="6" t="s">
        <v>5</v>
      </c>
      <c r="F35" s="6" t="s">
        <v>3</v>
      </c>
      <c r="G35" s="18" t="s">
        <v>9</v>
      </c>
      <c r="H35" s="7">
        <v>2.8</v>
      </c>
      <c r="I35" s="7">
        <v>8.4</v>
      </c>
      <c r="J35" s="17" t="s">
        <v>30</v>
      </c>
    </row>
    <row r="36" spans="1:10" x14ac:dyDescent="0.25">
      <c r="A36" s="27">
        <v>29</v>
      </c>
      <c r="B36" s="65"/>
      <c r="C36" s="5">
        <v>1</v>
      </c>
      <c r="D36" s="6" t="s">
        <v>7</v>
      </c>
      <c r="E36" s="6" t="s">
        <v>7</v>
      </c>
      <c r="F36" s="6" t="s">
        <v>4</v>
      </c>
      <c r="G36" s="18" t="s">
        <v>10</v>
      </c>
      <c r="H36" s="7">
        <v>2.8</v>
      </c>
      <c r="I36" s="7">
        <v>2.8</v>
      </c>
      <c r="J36" s="17" t="s">
        <v>29</v>
      </c>
    </row>
    <row r="37" spans="1:10" x14ac:dyDescent="0.25">
      <c r="A37" s="27">
        <v>30</v>
      </c>
      <c r="B37" s="65"/>
      <c r="C37" s="5">
        <v>1</v>
      </c>
      <c r="D37" s="6" t="s">
        <v>7</v>
      </c>
      <c r="E37" s="6" t="s">
        <v>7</v>
      </c>
      <c r="F37" s="6" t="s">
        <v>31</v>
      </c>
      <c r="G37" s="18" t="s">
        <v>32</v>
      </c>
      <c r="H37" s="7">
        <v>2.99</v>
      </c>
      <c r="I37" s="7">
        <v>2.99</v>
      </c>
      <c r="J37" s="17" t="s">
        <v>33</v>
      </c>
    </row>
    <row r="38" spans="1:10" x14ac:dyDescent="0.25">
      <c r="A38" s="27">
        <v>31</v>
      </c>
      <c r="B38" s="65"/>
      <c r="C38" s="5">
        <v>1</v>
      </c>
      <c r="D38" s="6" t="s">
        <v>7</v>
      </c>
      <c r="E38" s="6" t="s">
        <v>7</v>
      </c>
      <c r="F38" s="6" t="s">
        <v>40</v>
      </c>
      <c r="G38" s="18" t="s">
        <v>41</v>
      </c>
      <c r="H38" s="7">
        <v>2.99</v>
      </c>
      <c r="I38" s="7">
        <v>2.99</v>
      </c>
      <c r="J38" s="17" t="s">
        <v>42</v>
      </c>
    </row>
    <row r="39" spans="1:10" x14ac:dyDescent="0.25">
      <c r="A39" s="27">
        <v>32</v>
      </c>
      <c r="B39" s="65"/>
      <c r="C39" s="5">
        <v>2</v>
      </c>
      <c r="D39" s="6" t="s">
        <v>15</v>
      </c>
      <c r="E39" s="6" t="s">
        <v>15</v>
      </c>
      <c r="F39" s="6" t="s">
        <v>65</v>
      </c>
      <c r="G39" s="18" t="s">
        <v>66</v>
      </c>
      <c r="H39" s="7">
        <v>3.65</v>
      </c>
      <c r="I39" s="7">
        <f>H39*2</f>
        <v>7.3</v>
      </c>
      <c r="J39" s="17" t="s">
        <v>67</v>
      </c>
    </row>
    <row r="40" spans="1:10" x14ac:dyDescent="0.25">
      <c r="A40" s="27">
        <v>33</v>
      </c>
      <c r="B40" s="65"/>
      <c r="C40" s="5">
        <v>2</v>
      </c>
      <c r="D40" s="6" t="s">
        <v>7</v>
      </c>
      <c r="E40" s="6" t="s">
        <v>15</v>
      </c>
      <c r="F40" s="6" t="s">
        <v>160</v>
      </c>
      <c r="G40" s="18" t="s">
        <v>172</v>
      </c>
      <c r="H40" s="7">
        <v>7.0000000000000007E-2</v>
      </c>
      <c r="I40" s="7">
        <v>0.14000000000000001</v>
      </c>
      <c r="J40" s="17" t="s">
        <v>173</v>
      </c>
    </row>
    <row r="41" spans="1:10" x14ac:dyDescent="0.25">
      <c r="A41" s="27">
        <v>34</v>
      </c>
      <c r="B41" s="65"/>
      <c r="C41" s="5">
        <v>4</v>
      </c>
      <c r="D41" s="6" t="s">
        <v>7</v>
      </c>
      <c r="E41" s="6" t="s">
        <v>161</v>
      </c>
      <c r="F41" s="6" t="s">
        <v>68</v>
      </c>
      <c r="G41" s="18" t="s">
        <v>70</v>
      </c>
      <c r="H41" s="7">
        <v>0.06</v>
      </c>
      <c r="I41" s="7">
        <f>4*H41</f>
        <v>0.24</v>
      </c>
      <c r="J41" s="17" t="s">
        <v>71</v>
      </c>
    </row>
    <row r="42" spans="1:10" x14ac:dyDescent="0.25">
      <c r="A42" s="27">
        <v>35</v>
      </c>
      <c r="B42" s="65"/>
      <c r="C42" s="5">
        <v>7</v>
      </c>
      <c r="D42" s="6" t="s">
        <v>168</v>
      </c>
      <c r="E42" s="6" t="s">
        <v>7</v>
      </c>
      <c r="F42" s="6" t="s">
        <v>169</v>
      </c>
      <c r="G42" s="18" t="s">
        <v>170</v>
      </c>
      <c r="H42" s="7">
        <v>0.41</v>
      </c>
      <c r="I42" s="7">
        <v>2.87</v>
      </c>
      <c r="J42" s="17" t="s">
        <v>171</v>
      </c>
    </row>
    <row r="43" spans="1:10" x14ac:dyDescent="0.25">
      <c r="A43" s="27">
        <v>36</v>
      </c>
      <c r="B43" s="65"/>
      <c r="C43" s="5">
        <v>6</v>
      </c>
      <c r="D43" s="6" t="s">
        <v>57</v>
      </c>
      <c r="E43" s="6" t="s">
        <v>57</v>
      </c>
      <c r="F43" s="6" t="s">
        <v>72</v>
      </c>
      <c r="G43" s="18" t="s">
        <v>73</v>
      </c>
      <c r="H43" s="7">
        <v>0.09</v>
      </c>
      <c r="I43" s="7">
        <f>6*H43</f>
        <v>0.54</v>
      </c>
      <c r="J43" s="17" t="s">
        <v>74</v>
      </c>
    </row>
    <row r="44" spans="1:10" x14ac:dyDescent="0.25">
      <c r="A44" s="27">
        <v>37</v>
      </c>
      <c r="B44" s="65"/>
      <c r="C44" s="5">
        <v>2</v>
      </c>
      <c r="D44" s="6" t="s">
        <v>15</v>
      </c>
      <c r="E44" s="6" t="s">
        <v>15</v>
      </c>
      <c r="F44" s="6" t="s">
        <v>75</v>
      </c>
      <c r="G44" s="18" t="s">
        <v>76</v>
      </c>
      <c r="H44" s="7">
        <v>0.1</v>
      </c>
      <c r="I44" s="7">
        <v>0.2</v>
      </c>
      <c r="J44" s="17" t="s">
        <v>77</v>
      </c>
    </row>
    <row r="45" spans="1:10" x14ac:dyDescent="0.25">
      <c r="A45" s="27">
        <v>38</v>
      </c>
      <c r="B45" s="65"/>
      <c r="C45" s="5">
        <v>2</v>
      </c>
      <c r="D45" s="6" t="s">
        <v>15</v>
      </c>
      <c r="E45" s="6" t="s">
        <v>15</v>
      </c>
      <c r="F45" s="6" t="s">
        <v>78</v>
      </c>
      <c r="G45" s="18" t="s">
        <v>79</v>
      </c>
      <c r="H45" s="7">
        <v>1.6</v>
      </c>
      <c r="I45" s="7">
        <f>2*H45</f>
        <v>3.2</v>
      </c>
      <c r="J45" s="17" t="s">
        <v>80</v>
      </c>
    </row>
    <row r="46" spans="1:10" x14ac:dyDescent="0.25">
      <c r="A46" s="27">
        <v>39</v>
      </c>
      <c r="B46" s="65"/>
      <c r="C46" s="5">
        <v>1</v>
      </c>
      <c r="D46" s="6" t="s">
        <v>7</v>
      </c>
      <c r="E46" s="6" t="s">
        <v>7</v>
      </c>
      <c r="F46" s="6" t="s">
        <v>174</v>
      </c>
      <c r="G46" s="18" t="s">
        <v>175</v>
      </c>
      <c r="H46" s="7">
        <v>0.52</v>
      </c>
      <c r="I46" s="7">
        <v>0.52</v>
      </c>
      <c r="J46" s="17" t="s">
        <v>176</v>
      </c>
    </row>
    <row r="47" spans="1:10" x14ac:dyDescent="0.25">
      <c r="A47" s="27">
        <v>40</v>
      </c>
      <c r="B47" s="65"/>
      <c r="C47" s="5">
        <v>5</v>
      </c>
      <c r="D47" s="6" t="s">
        <v>43</v>
      </c>
      <c r="E47" s="6" t="s">
        <v>44</v>
      </c>
      <c r="F47" s="6" t="s">
        <v>34</v>
      </c>
      <c r="G47" s="18" t="s">
        <v>35</v>
      </c>
      <c r="H47" s="7">
        <v>1.02</v>
      </c>
      <c r="I47" s="7">
        <v>5.0999999999999996</v>
      </c>
      <c r="J47" s="17" t="s">
        <v>36</v>
      </c>
    </row>
    <row r="48" spans="1:10" x14ac:dyDescent="0.25">
      <c r="A48" s="27">
        <v>41</v>
      </c>
      <c r="B48" s="65"/>
      <c r="C48" s="5">
        <v>5</v>
      </c>
      <c r="D48" s="6" t="s">
        <v>43</v>
      </c>
      <c r="E48" s="6" t="s">
        <v>44</v>
      </c>
      <c r="F48" s="6" t="s">
        <v>37</v>
      </c>
      <c r="G48" s="18" t="s">
        <v>38</v>
      </c>
      <c r="H48" s="7">
        <v>1.03</v>
      </c>
      <c r="I48" s="7">
        <v>5.15</v>
      </c>
      <c r="J48" s="17" t="s">
        <v>39</v>
      </c>
    </row>
    <row r="49" spans="1:10" x14ac:dyDescent="0.25">
      <c r="A49" s="27">
        <v>42</v>
      </c>
      <c r="B49" s="65"/>
      <c r="C49" s="5">
        <v>3</v>
      </c>
      <c r="D49" s="6" t="s">
        <v>214</v>
      </c>
      <c r="E49" s="6" t="s">
        <v>210</v>
      </c>
      <c r="F49" s="6" t="s">
        <v>211</v>
      </c>
      <c r="G49" s="18" t="s">
        <v>212</v>
      </c>
      <c r="H49" s="7">
        <v>1.29</v>
      </c>
      <c r="I49" s="7">
        <f>3*H49</f>
        <v>3.87</v>
      </c>
      <c r="J49" s="17" t="s">
        <v>213</v>
      </c>
    </row>
    <row r="50" spans="1:10" x14ac:dyDescent="0.25">
      <c r="A50" s="52">
        <v>43</v>
      </c>
      <c r="B50" s="65"/>
      <c r="C50" s="5">
        <v>5</v>
      </c>
      <c r="D50" s="6" t="s">
        <v>43</v>
      </c>
      <c r="E50" s="6" t="s">
        <v>44</v>
      </c>
      <c r="F50" s="6" t="s">
        <v>45</v>
      </c>
      <c r="G50" s="18" t="s">
        <v>46</v>
      </c>
      <c r="H50" s="7">
        <v>0.8</v>
      </c>
      <c r="I50" s="7">
        <v>4</v>
      </c>
      <c r="J50" s="17" t="s">
        <v>47</v>
      </c>
    </row>
    <row r="51" spans="1:10" x14ac:dyDescent="0.25">
      <c r="A51" s="27">
        <v>44</v>
      </c>
      <c r="B51" s="66"/>
      <c r="C51" s="5">
        <v>2</v>
      </c>
      <c r="D51" s="6" t="s">
        <v>7</v>
      </c>
      <c r="E51" s="6" t="s">
        <v>15</v>
      </c>
      <c r="F51" s="6" t="s">
        <v>247</v>
      </c>
      <c r="G51" s="18" t="s">
        <v>246</v>
      </c>
      <c r="H51" s="7">
        <v>0.04</v>
      </c>
      <c r="I51" s="7">
        <v>0.08</v>
      </c>
      <c r="J51" s="17" t="s">
        <v>248</v>
      </c>
    </row>
    <row r="52" spans="1:10" x14ac:dyDescent="0.25">
      <c r="A52" s="5"/>
      <c r="B52" s="5"/>
      <c r="C52" s="5"/>
      <c r="D52" s="6"/>
      <c r="E52" s="6"/>
      <c r="F52" s="6"/>
      <c r="G52" s="18"/>
      <c r="H52" s="58" t="s">
        <v>232</v>
      </c>
      <c r="I52" s="54">
        <f>SUM(I20:I51)</f>
        <v>121.3</v>
      </c>
      <c r="J52" s="51"/>
    </row>
    <row r="53" spans="1:10" x14ac:dyDescent="0.25">
      <c r="A53" s="5"/>
      <c r="B53" s="5"/>
      <c r="C53" s="5"/>
      <c r="D53" s="6"/>
      <c r="E53" s="6"/>
      <c r="F53" s="6"/>
      <c r="G53" s="18"/>
      <c r="H53" s="7"/>
      <c r="I53" s="7"/>
      <c r="J53" s="51"/>
    </row>
    <row r="54" spans="1:10" ht="15" customHeight="1" x14ac:dyDescent="0.25">
      <c r="A54" s="27">
        <v>45</v>
      </c>
      <c r="B54" s="60" t="s">
        <v>97</v>
      </c>
      <c r="C54" s="5" t="s">
        <v>58</v>
      </c>
      <c r="D54" s="6" t="s">
        <v>58</v>
      </c>
      <c r="E54" s="33" t="s">
        <v>15</v>
      </c>
      <c r="F54" s="6" t="s">
        <v>89</v>
      </c>
      <c r="G54" s="18" t="s">
        <v>59</v>
      </c>
      <c r="H54" s="67">
        <v>20</v>
      </c>
      <c r="I54" s="67">
        <v>20</v>
      </c>
      <c r="J54" s="61" t="s">
        <v>156</v>
      </c>
    </row>
    <row r="55" spans="1:10" x14ac:dyDescent="0.25">
      <c r="A55" s="27">
        <v>46</v>
      </c>
      <c r="B55" s="60"/>
      <c r="C55" s="5" t="s">
        <v>58</v>
      </c>
      <c r="D55" s="6" t="s">
        <v>58</v>
      </c>
      <c r="E55" s="6" t="s">
        <v>7</v>
      </c>
      <c r="F55" s="33" t="s">
        <v>237</v>
      </c>
      <c r="G55" s="18" t="s">
        <v>59</v>
      </c>
      <c r="H55" s="68"/>
      <c r="I55" s="68"/>
      <c r="J55" s="62"/>
    </row>
    <row r="56" spans="1:10" x14ac:dyDescent="0.25">
      <c r="A56" s="27">
        <v>47</v>
      </c>
      <c r="B56" s="60"/>
      <c r="C56" s="5" t="s">
        <v>58</v>
      </c>
      <c r="D56" s="6" t="s">
        <v>58</v>
      </c>
      <c r="E56" s="6" t="s">
        <v>7</v>
      </c>
      <c r="F56" s="33" t="s">
        <v>90</v>
      </c>
      <c r="G56" s="18" t="s">
        <v>59</v>
      </c>
      <c r="H56" s="68"/>
      <c r="I56" s="68"/>
      <c r="J56" s="62"/>
    </row>
    <row r="57" spans="1:10" x14ac:dyDescent="0.25">
      <c r="A57" s="27">
        <v>48</v>
      </c>
      <c r="B57" s="60"/>
      <c r="C57" s="5" t="s">
        <v>58</v>
      </c>
      <c r="D57" s="6" t="s">
        <v>58</v>
      </c>
      <c r="E57" s="6" t="s">
        <v>7</v>
      </c>
      <c r="F57" s="33" t="s">
        <v>107</v>
      </c>
      <c r="G57" s="18" t="s">
        <v>59</v>
      </c>
      <c r="H57" s="68"/>
      <c r="I57" s="68"/>
      <c r="J57" s="62"/>
    </row>
    <row r="58" spans="1:10" x14ac:dyDescent="0.25">
      <c r="A58" s="27">
        <v>49</v>
      </c>
      <c r="B58" s="60"/>
      <c r="C58" s="5" t="s">
        <v>58</v>
      </c>
      <c r="D58" s="6" t="s">
        <v>58</v>
      </c>
      <c r="E58" s="6" t="s">
        <v>7</v>
      </c>
      <c r="F58" s="33" t="s">
        <v>91</v>
      </c>
      <c r="G58" s="18" t="s">
        <v>92</v>
      </c>
      <c r="H58" s="69"/>
      <c r="I58" s="69"/>
      <c r="J58" s="63"/>
    </row>
    <row r="59" spans="1:10" x14ac:dyDescent="0.25">
      <c r="A59" s="27">
        <v>50</v>
      </c>
      <c r="B59" s="60"/>
      <c r="C59" s="5">
        <v>1</v>
      </c>
      <c r="D59" s="6" t="s">
        <v>100</v>
      </c>
      <c r="E59" s="6" t="s">
        <v>69</v>
      </c>
      <c r="F59" s="33" t="s">
        <v>99</v>
      </c>
      <c r="G59" s="18" t="s">
        <v>95</v>
      </c>
      <c r="H59" s="7">
        <v>9.49</v>
      </c>
      <c r="I59" s="7">
        <v>9.49</v>
      </c>
      <c r="J59" s="17" t="s">
        <v>96</v>
      </c>
    </row>
    <row r="60" spans="1:10" x14ac:dyDescent="0.25">
      <c r="A60" s="27">
        <v>51</v>
      </c>
      <c r="B60" s="60"/>
      <c r="C60" s="5">
        <v>1</v>
      </c>
      <c r="D60" s="6" t="s">
        <v>94</v>
      </c>
      <c r="E60" s="6" t="s">
        <v>162</v>
      </c>
      <c r="F60" s="6" t="s">
        <v>153</v>
      </c>
      <c r="G60" s="18" t="s">
        <v>154</v>
      </c>
      <c r="H60" s="7">
        <v>2.29</v>
      </c>
      <c r="I60" s="7">
        <v>2.29</v>
      </c>
      <c r="J60" s="17" t="s">
        <v>155</v>
      </c>
    </row>
    <row r="61" spans="1:10" x14ac:dyDescent="0.25">
      <c r="A61" s="27">
        <v>52</v>
      </c>
      <c r="B61" s="60"/>
      <c r="C61" s="5">
        <v>10</v>
      </c>
      <c r="D61" s="6" t="s">
        <v>125</v>
      </c>
      <c r="E61" s="6" t="s">
        <v>69</v>
      </c>
      <c r="F61" s="6" t="s">
        <v>150</v>
      </c>
      <c r="G61" s="18" t="s">
        <v>151</v>
      </c>
      <c r="H61" s="37" t="s">
        <v>121</v>
      </c>
      <c r="I61" s="7">
        <v>0.03</v>
      </c>
      <c r="J61" s="17" t="s">
        <v>152</v>
      </c>
    </row>
    <row r="62" spans="1:10" x14ac:dyDescent="0.25">
      <c r="A62" s="5"/>
      <c r="B62" s="56"/>
      <c r="C62" s="5"/>
      <c r="D62" s="6"/>
      <c r="E62" s="6"/>
      <c r="F62" s="6"/>
      <c r="G62" s="18"/>
      <c r="H62" s="58" t="s">
        <v>252</v>
      </c>
      <c r="I62" s="54">
        <f>SUM(I54:I61)</f>
        <v>31.810000000000002</v>
      </c>
      <c r="J62" s="17"/>
    </row>
    <row r="63" spans="1:10" x14ac:dyDescent="0.25">
      <c r="A63" s="8"/>
      <c r="B63" s="38"/>
      <c r="G63" s="32"/>
      <c r="H63" s="14"/>
      <c r="I63" s="14"/>
      <c r="J63" s="15"/>
    </row>
    <row r="64" spans="1:10" ht="17.25" x14ac:dyDescent="0.4">
      <c r="A64" s="2"/>
      <c r="B64" s="2"/>
      <c r="C64" s="8"/>
      <c r="D64" s="2"/>
      <c r="E64" s="2"/>
      <c r="F64" s="2"/>
      <c r="G64" s="59" t="s">
        <v>105</v>
      </c>
      <c r="H64" s="9" t="s">
        <v>233</v>
      </c>
      <c r="I64" s="26">
        <f>I14+I16+I18+I52+I62</f>
        <v>371.69</v>
      </c>
      <c r="J64" s="16"/>
    </row>
    <row r="65" spans="1:12" x14ac:dyDescent="0.25">
      <c r="G65" s="59"/>
      <c r="H65" s="2" t="s">
        <v>253</v>
      </c>
      <c r="I65" s="9">
        <f>I64-I16</f>
        <v>271.43</v>
      </c>
      <c r="J65" s="12"/>
    </row>
    <row r="66" spans="1:12" x14ac:dyDescent="0.25">
      <c r="G66" s="59"/>
      <c r="H66" s="2" t="s">
        <v>254</v>
      </c>
      <c r="I66" s="9">
        <f>I64-I16-I18</f>
        <v>223.89000000000001</v>
      </c>
      <c r="J66" s="12"/>
    </row>
    <row r="67" spans="1:12" x14ac:dyDescent="0.25">
      <c r="G67" s="59"/>
      <c r="H67" s="2"/>
      <c r="I67" s="9"/>
      <c r="J67" s="12"/>
    </row>
    <row r="68" spans="1:12" x14ac:dyDescent="0.25">
      <c r="G68" s="59"/>
      <c r="H68" s="2" t="s">
        <v>227</v>
      </c>
      <c r="I68" s="9">
        <f>Zubehör!J14</f>
        <v>102.76</v>
      </c>
      <c r="J68" s="12"/>
    </row>
    <row r="69" spans="1:12" x14ac:dyDescent="0.25">
      <c r="G69" s="59"/>
      <c r="H69" s="47" t="s">
        <v>186</v>
      </c>
      <c r="I69" s="48">
        <f>Shunt!J18</f>
        <v>46.66</v>
      </c>
      <c r="J69" s="12"/>
    </row>
    <row r="70" spans="1:12" ht="15.75" thickBot="1" x14ac:dyDescent="0.3">
      <c r="G70" s="59"/>
      <c r="H70" s="2" t="s">
        <v>255</v>
      </c>
      <c r="I70" s="49">
        <f>SUM(I64+I68+I69)</f>
        <v>521.11</v>
      </c>
      <c r="J70" s="12"/>
    </row>
    <row r="71" spans="1:12" ht="15.75" thickTop="1" x14ac:dyDescent="0.25">
      <c r="A71" s="1"/>
      <c r="B71" s="1"/>
      <c r="H71" s="13"/>
      <c r="I71" s="14"/>
      <c r="J71" s="12"/>
    </row>
    <row r="72" spans="1:12" x14ac:dyDescent="0.25">
      <c r="A72" s="1"/>
      <c r="B72" s="1"/>
      <c r="G72" s="59" t="s">
        <v>98</v>
      </c>
      <c r="H72" s="25" t="s">
        <v>60</v>
      </c>
      <c r="I72" s="9">
        <v>430</v>
      </c>
      <c r="J72" s="12"/>
    </row>
    <row r="73" spans="1:12" x14ac:dyDescent="0.25">
      <c r="A73" s="1"/>
      <c r="B73" s="1"/>
      <c r="G73" s="59"/>
      <c r="H73" s="25" t="s">
        <v>102</v>
      </c>
      <c r="I73" s="9">
        <f>430+154</f>
        <v>584</v>
      </c>
    </row>
    <row r="74" spans="1:12" x14ac:dyDescent="0.25">
      <c r="A74" s="1"/>
      <c r="B74" s="1"/>
      <c r="G74" s="59"/>
      <c r="H74" s="25" t="s">
        <v>103</v>
      </c>
      <c r="I74" s="9">
        <f>I73+275</f>
        <v>859</v>
      </c>
      <c r="J74" s="12"/>
    </row>
    <row r="75" spans="1:12" x14ac:dyDescent="0.25">
      <c r="A75" s="1"/>
      <c r="B75" s="1"/>
      <c r="G75" s="59"/>
      <c r="H75" s="25" t="s">
        <v>104</v>
      </c>
      <c r="I75" s="9">
        <f>I74+110</f>
        <v>969</v>
      </c>
      <c r="J75" s="12"/>
    </row>
    <row r="76" spans="1:12" x14ac:dyDescent="0.25">
      <c r="A76" s="1"/>
      <c r="B76" s="1"/>
      <c r="F76" s="22"/>
      <c r="G76" s="22"/>
      <c r="H76" s="22"/>
      <c r="I76" s="23"/>
      <c r="J76" s="24"/>
      <c r="K76" s="24"/>
      <c r="L76" s="15"/>
    </row>
    <row r="77" spans="1:12" x14ac:dyDescent="0.25">
      <c r="A77" s="1"/>
      <c r="B77" s="1"/>
      <c r="H77" s="13"/>
      <c r="I77" s="14"/>
      <c r="J77" s="12"/>
    </row>
    <row r="78" spans="1:12" ht="90" x14ac:dyDescent="0.25">
      <c r="A78" s="1"/>
      <c r="B78" s="1"/>
      <c r="F78" s="1"/>
      <c r="G78" s="59" t="s">
        <v>101</v>
      </c>
      <c r="H78" s="35" t="s">
        <v>256</v>
      </c>
      <c r="I78" s="14"/>
      <c r="J78" s="12"/>
    </row>
    <row r="79" spans="1:12" ht="17.25" x14ac:dyDescent="0.4">
      <c r="G79" s="59"/>
      <c r="H79" s="2" t="s">
        <v>106</v>
      </c>
      <c r="I79" s="26">
        <f>I66</f>
        <v>223.89000000000001</v>
      </c>
    </row>
    <row r="80" spans="1:12" s="2" customFormat="1" x14ac:dyDescent="0.25">
      <c r="A80"/>
      <c r="B80"/>
      <c r="C80" s="1"/>
      <c r="D80"/>
      <c r="E80"/>
      <c r="F80"/>
      <c r="G80" s="59"/>
      <c r="H80" s="25" t="s">
        <v>61</v>
      </c>
      <c r="I80" s="29">
        <f>-I73</f>
        <v>-584</v>
      </c>
      <c r="J80"/>
      <c r="K80" s="16"/>
    </row>
    <row r="81" spans="7:12" x14ac:dyDescent="0.25">
      <c r="G81" s="59"/>
      <c r="H81" s="34" t="s">
        <v>228</v>
      </c>
      <c r="I81" s="36">
        <f>I80+I79</f>
        <v>-360.11</v>
      </c>
      <c r="J81" s="9"/>
      <c r="K81" s="12"/>
    </row>
    <row r="82" spans="7:12" x14ac:dyDescent="0.25">
      <c r="K82" s="12"/>
    </row>
    <row r="83" spans="7:12" x14ac:dyDescent="0.25">
      <c r="K83" s="12"/>
      <c r="L83" s="15"/>
    </row>
    <row r="84" spans="7:12" x14ac:dyDescent="0.25">
      <c r="K84" s="12"/>
      <c r="L84" s="15"/>
    </row>
    <row r="85" spans="7:12" x14ac:dyDescent="0.25">
      <c r="K85" s="12"/>
      <c r="L85" s="15"/>
    </row>
    <row r="86" spans="7:12" x14ac:dyDescent="0.25">
      <c r="K86" s="12"/>
      <c r="L86" s="15"/>
    </row>
    <row r="87" spans="7:12" x14ac:dyDescent="0.25">
      <c r="K87" s="12"/>
      <c r="L87" s="15"/>
    </row>
    <row r="88" spans="7:12" x14ac:dyDescent="0.25">
      <c r="K88" s="12"/>
      <c r="L88" s="15"/>
    </row>
    <row r="89" spans="7:12" x14ac:dyDescent="0.25">
      <c r="K89" s="12"/>
      <c r="L89" s="15"/>
    </row>
    <row r="90" spans="7:12" x14ac:dyDescent="0.25">
      <c r="K90" s="12"/>
      <c r="L90" s="15"/>
    </row>
    <row r="91" spans="7:12" x14ac:dyDescent="0.25">
      <c r="K91" s="12"/>
      <c r="L91" s="15"/>
    </row>
  </sheetData>
  <mergeCells count="9">
    <mergeCell ref="G78:G81"/>
    <mergeCell ref="B4:B12"/>
    <mergeCell ref="B54:B61"/>
    <mergeCell ref="J54:J58"/>
    <mergeCell ref="G72:G75"/>
    <mergeCell ref="G64:G70"/>
    <mergeCell ref="B20:B51"/>
    <mergeCell ref="I54:I58"/>
    <mergeCell ref="H54:H58"/>
  </mergeCells>
  <phoneticPr fontId="7" type="noConversion"/>
  <hyperlinks>
    <hyperlink ref="J16" r:id="rId1" xr:uid="{907AEA3D-C5D8-4A2F-9EF9-4DB3B666FE60}"/>
    <hyperlink ref="J34" r:id="rId2" xr:uid="{30B2A4C7-DE0B-4355-892E-62995B4C5130}"/>
    <hyperlink ref="J28" r:id="rId3" xr:uid="{3133C52E-B40B-4DE5-A172-5CEDA537815B}"/>
    <hyperlink ref="J4" r:id="rId4" xr:uid="{1AB517C5-C5D6-40AB-9832-4B5E6A44CC9D}"/>
    <hyperlink ref="J39" r:id="rId5" xr:uid="{8B4A78A0-6BF9-4DF1-ABE4-1B74BAB34637}"/>
    <hyperlink ref="J59" r:id="rId6" xr:uid="{73F17A3D-666A-4541-8F7C-97FDF6358AE1}"/>
    <hyperlink ref="J22" r:id="rId7" xr:uid="{41F750A9-550B-4E36-B9C3-0DF18CB861D9}"/>
    <hyperlink ref="J8" r:id="rId8" xr:uid="{1F4C5926-CCA0-4341-A8D2-53EF2C226D22}"/>
    <hyperlink ref="J31" r:id="rId9" xr:uid="{81A7B040-0AF0-4A18-BCF2-4363F4D9202E}"/>
    <hyperlink ref="J32" r:id="rId10" xr:uid="{1FF1A1BA-21F7-4081-B23B-169C55F3CCEF}"/>
    <hyperlink ref="J54" r:id="rId11" xr:uid="{CAC4C3EB-8EEE-4141-95BF-21FD1834F92B}"/>
    <hyperlink ref="J30" r:id="rId12" xr:uid="{B39D373C-B02B-4717-9B6E-C95696348072}"/>
    <hyperlink ref="J23" r:id="rId13" xr:uid="{0A97207C-98A9-4A31-AEB0-F8F1A66F8038}"/>
    <hyperlink ref="J44" r:id="rId14" xr:uid="{82641C72-16A4-48D4-94EE-EDD8F9AB2F4F}"/>
    <hyperlink ref="J41" r:id="rId15" xr:uid="{27751465-24C4-45EE-9E55-EF234F9F9DAD}"/>
    <hyperlink ref="J40" r:id="rId16" xr:uid="{8811152C-0445-489E-8C44-6F810846241F}"/>
    <hyperlink ref="J18" r:id="rId17" xr:uid="{A95EBE14-1055-499E-A3CE-BBAFD5144326}"/>
  </hyperlinks>
  <pageMargins left="0.25" right="0.25" top="0.75" bottom="0.75" header="0.3" footer="0.3"/>
  <pageSetup paperSize="9" fitToWidth="0" orientation="landscape" r:id="rId1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83288-1A59-48DC-B766-BD9E3ED3E394}">
  <dimension ref="B3:K46"/>
  <sheetViews>
    <sheetView zoomScaleNormal="100" workbookViewId="0">
      <selection activeCell="K35" sqref="K35"/>
    </sheetView>
  </sheetViews>
  <sheetFormatPr baseColWidth="10" defaultRowHeight="15" x14ac:dyDescent="0.25"/>
  <cols>
    <col min="2" max="2" width="7.42578125" bestFit="1" customWidth="1"/>
    <col min="4" max="4" width="13.28515625" bestFit="1" customWidth="1"/>
    <col min="5" max="5" width="12.85546875" customWidth="1"/>
    <col min="6" max="6" width="18.7109375" bestFit="1" customWidth="1"/>
    <col min="7" max="7" width="87.5703125" bestFit="1" customWidth="1"/>
    <col min="8" max="8" width="44.42578125" bestFit="1" customWidth="1"/>
    <col min="9" max="9" width="26" bestFit="1" customWidth="1"/>
    <col min="10" max="10" width="12.28515625" bestFit="1" customWidth="1"/>
    <col min="11" max="11" width="118.140625" bestFit="1" customWidth="1"/>
  </cols>
  <sheetData>
    <row r="3" spans="2:11" x14ac:dyDescent="0.25">
      <c r="B3" s="10" t="s">
        <v>0</v>
      </c>
      <c r="C3" s="10" t="s">
        <v>63</v>
      </c>
      <c r="D3" s="10" t="s">
        <v>12</v>
      </c>
      <c r="E3" s="11" t="s">
        <v>6</v>
      </c>
      <c r="F3" s="11" t="s">
        <v>182</v>
      </c>
      <c r="G3" s="11" t="s">
        <v>1</v>
      </c>
      <c r="H3" s="11" t="s">
        <v>8</v>
      </c>
      <c r="I3" s="11" t="s">
        <v>13</v>
      </c>
      <c r="J3" s="11" t="s">
        <v>2</v>
      </c>
      <c r="K3" s="11" t="s">
        <v>11</v>
      </c>
    </row>
    <row r="4" spans="2:11" ht="15" customHeight="1" x14ac:dyDescent="0.25">
      <c r="B4" s="27">
        <v>1</v>
      </c>
      <c r="C4" s="60" t="s">
        <v>163</v>
      </c>
      <c r="D4" s="5">
        <v>2</v>
      </c>
      <c r="E4" s="6" t="s">
        <v>7</v>
      </c>
      <c r="F4" s="6" t="s">
        <v>15</v>
      </c>
      <c r="G4" s="6" t="s">
        <v>224</v>
      </c>
      <c r="H4" s="6" t="s">
        <v>225</v>
      </c>
      <c r="I4" s="37">
        <v>13.88</v>
      </c>
      <c r="J4" s="7">
        <f>2*I4</f>
        <v>27.76</v>
      </c>
      <c r="K4" s="17" t="s">
        <v>226</v>
      </c>
    </row>
    <row r="5" spans="2:11" x14ac:dyDescent="0.25">
      <c r="B5" s="27">
        <v>2</v>
      </c>
      <c r="C5" s="60"/>
      <c r="D5" s="5">
        <v>1</v>
      </c>
      <c r="E5" s="6" t="s">
        <v>7</v>
      </c>
      <c r="F5" s="6" t="s">
        <v>7</v>
      </c>
      <c r="G5" s="6" t="s">
        <v>215</v>
      </c>
      <c r="H5" s="6" t="s">
        <v>222</v>
      </c>
      <c r="I5" s="37">
        <v>10.33</v>
      </c>
      <c r="J5" s="7">
        <v>10.33</v>
      </c>
      <c r="K5" s="17" t="s">
        <v>223</v>
      </c>
    </row>
    <row r="6" spans="2:11" x14ac:dyDescent="0.25">
      <c r="B6" s="27">
        <v>3</v>
      </c>
      <c r="C6" s="60"/>
      <c r="D6" s="5">
        <v>1</v>
      </c>
      <c r="E6" s="6" t="s">
        <v>7</v>
      </c>
      <c r="F6" s="6" t="s">
        <v>7</v>
      </c>
      <c r="G6" s="6" t="s">
        <v>219</v>
      </c>
      <c r="H6" s="6" t="s">
        <v>220</v>
      </c>
      <c r="I6" s="7">
        <v>12.25</v>
      </c>
      <c r="J6" s="7">
        <v>12.25</v>
      </c>
      <c r="K6" s="17" t="s">
        <v>221</v>
      </c>
    </row>
    <row r="7" spans="2:11" x14ac:dyDescent="0.25">
      <c r="B7" s="27">
        <v>4</v>
      </c>
      <c r="C7" s="60"/>
      <c r="D7" s="5">
        <v>1</v>
      </c>
      <c r="E7" s="6" t="s">
        <v>7</v>
      </c>
      <c r="F7" s="6" t="s">
        <v>7</v>
      </c>
      <c r="G7" s="6" t="s">
        <v>216</v>
      </c>
      <c r="H7" s="6" t="s">
        <v>217</v>
      </c>
      <c r="I7" s="7">
        <v>7.84</v>
      </c>
      <c r="J7" s="7">
        <v>7.84</v>
      </c>
      <c r="K7" s="17" t="s">
        <v>218</v>
      </c>
    </row>
    <row r="8" spans="2:11" x14ac:dyDescent="0.25">
      <c r="B8" s="27">
        <v>5</v>
      </c>
      <c r="C8" s="60"/>
      <c r="D8" s="5">
        <v>1</v>
      </c>
      <c r="E8" s="6" t="s">
        <v>7</v>
      </c>
      <c r="F8" s="6" t="s">
        <v>7</v>
      </c>
      <c r="G8" s="6" t="s">
        <v>180</v>
      </c>
      <c r="H8" s="18" t="s">
        <v>181</v>
      </c>
      <c r="I8" s="7">
        <v>3.6</v>
      </c>
      <c r="J8" s="7">
        <v>3.6</v>
      </c>
      <c r="K8" s="17" t="s">
        <v>183</v>
      </c>
    </row>
    <row r="9" spans="2:11" x14ac:dyDescent="0.25">
      <c r="B9" s="27">
        <v>6</v>
      </c>
      <c r="C9" s="60"/>
      <c r="D9" s="5">
        <v>1</v>
      </c>
      <c r="E9" s="6" t="s">
        <v>7</v>
      </c>
      <c r="F9" s="6" t="s">
        <v>7</v>
      </c>
      <c r="G9" s="6" t="s">
        <v>164</v>
      </c>
      <c r="H9" s="18" t="s">
        <v>165</v>
      </c>
      <c r="I9" s="7">
        <v>2.7</v>
      </c>
      <c r="J9" s="7">
        <v>2.7</v>
      </c>
      <c r="K9" s="17" t="s">
        <v>166</v>
      </c>
    </row>
    <row r="10" spans="2:11" x14ac:dyDescent="0.25">
      <c r="B10" s="27">
        <v>7</v>
      </c>
      <c r="C10" s="60"/>
      <c r="D10" s="5">
        <v>2</v>
      </c>
      <c r="E10" s="6" t="s">
        <v>7</v>
      </c>
      <c r="F10" s="6" t="s">
        <v>15</v>
      </c>
      <c r="G10" s="6" t="s">
        <v>177</v>
      </c>
      <c r="H10" s="18" t="s">
        <v>178</v>
      </c>
      <c r="I10" s="7">
        <v>15.9</v>
      </c>
      <c r="J10" s="7">
        <v>15.9</v>
      </c>
      <c r="K10" s="17" t="s">
        <v>179</v>
      </c>
    </row>
    <row r="11" spans="2:11" x14ac:dyDescent="0.25">
      <c r="B11" s="27">
        <v>8</v>
      </c>
      <c r="C11" s="60"/>
      <c r="D11" s="5">
        <v>1</v>
      </c>
      <c r="E11" s="6" t="s">
        <v>7</v>
      </c>
      <c r="F11" s="6" t="s">
        <v>7</v>
      </c>
      <c r="G11" s="6" t="s">
        <v>159</v>
      </c>
      <c r="H11" s="18" t="s">
        <v>241</v>
      </c>
      <c r="I11" s="7">
        <v>0.37</v>
      </c>
      <c r="J11" s="7">
        <v>0.37</v>
      </c>
      <c r="K11" s="17" t="s">
        <v>167</v>
      </c>
    </row>
    <row r="12" spans="2:11" x14ac:dyDescent="0.25">
      <c r="B12" s="76">
        <v>9</v>
      </c>
      <c r="C12" s="60"/>
      <c r="D12" s="77">
        <v>1</v>
      </c>
      <c r="E12" s="78" t="s">
        <v>7</v>
      </c>
      <c r="F12" s="78" t="s">
        <v>7</v>
      </c>
      <c r="G12" s="6" t="s">
        <v>257</v>
      </c>
      <c r="H12" s="79" t="s">
        <v>258</v>
      </c>
      <c r="I12" s="80">
        <v>14.99</v>
      </c>
      <c r="J12" s="80">
        <v>14.99</v>
      </c>
      <c r="K12" s="17" t="s">
        <v>261</v>
      </c>
    </row>
    <row r="13" spans="2:11" x14ac:dyDescent="0.25">
      <c r="B13" s="76">
        <v>10</v>
      </c>
      <c r="C13" s="60"/>
      <c r="D13" s="77">
        <v>1</v>
      </c>
      <c r="E13" s="78" t="s">
        <v>7</v>
      </c>
      <c r="F13" s="78" t="s">
        <v>7</v>
      </c>
      <c r="G13" s="81" t="s">
        <v>259</v>
      </c>
      <c r="H13" s="79" t="s">
        <v>260</v>
      </c>
      <c r="I13" s="80">
        <v>7.02</v>
      </c>
      <c r="J13" s="80">
        <v>7.02</v>
      </c>
      <c r="K13" s="17" t="s">
        <v>262</v>
      </c>
    </row>
    <row r="14" spans="2:11" ht="15.75" thickBot="1" x14ac:dyDescent="0.3">
      <c r="I14" s="2" t="s">
        <v>184</v>
      </c>
      <c r="J14" s="71">
        <f>SUM(J4:J13)</f>
        <v>102.76</v>
      </c>
    </row>
    <row r="15" spans="2:11" ht="15.75" thickTop="1" x14ac:dyDescent="0.25"/>
    <row r="26" spans="4:10" x14ac:dyDescent="0.25">
      <c r="D26" s="72"/>
      <c r="E26" s="72"/>
      <c r="F26" s="72"/>
      <c r="G26" s="72"/>
      <c r="H26" s="72"/>
      <c r="I26" s="72"/>
      <c r="J26" s="72"/>
    </row>
    <row r="27" spans="4:10" x14ac:dyDescent="0.25">
      <c r="D27" s="72"/>
      <c r="E27" s="72"/>
      <c r="F27" s="72"/>
      <c r="G27" s="72"/>
      <c r="H27" s="72"/>
      <c r="I27" s="72"/>
      <c r="J27" s="72"/>
    </row>
    <row r="28" spans="4:10" x14ac:dyDescent="0.25">
      <c r="D28" s="72"/>
      <c r="E28" s="72"/>
      <c r="F28" s="72"/>
      <c r="G28" s="72"/>
      <c r="H28" s="72"/>
      <c r="I28" s="72"/>
      <c r="J28" s="72"/>
    </row>
    <row r="29" spans="4:10" x14ac:dyDescent="0.25">
      <c r="D29" s="72"/>
      <c r="E29" s="72"/>
      <c r="F29" s="72"/>
      <c r="G29" s="72"/>
      <c r="H29" s="72"/>
      <c r="I29" s="72"/>
      <c r="J29" s="72"/>
    </row>
    <row r="30" spans="4:10" x14ac:dyDescent="0.25">
      <c r="D30" s="72"/>
      <c r="E30" s="72"/>
      <c r="F30" s="72"/>
      <c r="G30" s="72"/>
      <c r="H30" s="72"/>
      <c r="I30" s="72"/>
      <c r="J30" s="72"/>
    </row>
    <row r="31" spans="4:10" x14ac:dyDescent="0.25">
      <c r="D31" s="72"/>
      <c r="E31" s="72"/>
      <c r="F31" s="72"/>
      <c r="G31" s="72"/>
      <c r="H31" s="72"/>
      <c r="I31" s="72"/>
      <c r="J31" s="72"/>
    </row>
    <row r="32" spans="4:10" x14ac:dyDescent="0.25">
      <c r="D32" s="72"/>
      <c r="E32" s="72"/>
      <c r="F32" s="72"/>
      <c r="G32" s="72"/>
      <c r="H32" s="72"/>
      <c r="I32" s="72"/>
      <c r="J32" s="72"/>
    </row>
    <row r="33" spans="4:10" x14ac:dyDescent="0.25">
      <c r="D33" s="72"/>
      <c r="E33" s="73"/>
      <c r="F33" s="74"/>
      <c r="G33" s="74"/>
      <c r="H33" s="74"/>
      <c r="I33" s="72"/>
      <c r="J33" s="72"/>
    </row>
    <row r="34" spans="4:10" x14ac:dyDescent="0.25">
      <c r="D34" s="72"/>
      <c r="E34" s="73"/>
      <c r="F34" s="75"/>
      <c r="G34" s="75"/>
      <c r="H34" s="75"/>
      <c r="I34" s="72"/>
      <c r="J34" s="72"/>
    </row>
    <row r="35" spans="4:10" x14ac:dyDescent="0.25">
      <c r="D35" s="72"/>
      <c r="E35" s="72"/>
      <c r="F35" s="72"/>
      <c r="G35" s="72"/>
      <c r="H35" s="72"/>
      <c r="I35" s="72"/>
      <c r="J35" s="72"/>
    </row>
    <row r="36" spans="4:10" x14ac:dyDescent="0.25">
      <c r="D36" s="72"/>
      <c r="E36" s="72"/>
      <c r="F36" s="72"/>
      <c r="G36" s="72"/>
      <c r="H36" s="72"/>
      <c r="I36" s="72"/>
      <c r="J36" s="72"/>
    </row>
    <row r="37" spans="4:10" x14ac:dyDescent="0.25">
      <c r="D37" s="72"/>
      <c r="E37" s="72"/>
      <c r="F37" s="72"/>
      <c r="G37" s="72"/>
      <c r="H37" s="72"/>
      <c r="I37" s="72"/>
      <c r="J37" s="72"/>
    </row>
    <row r="38" spans="4:10" x14ac:dyDescent="0.25">
      <c r="D38" s="72"/>
      <c r="E38" s="72"/>
      <c r="F38" s="72"/>
      <c r="G38" s="72"/>
      <c r="H38" s="72"/>
      <c r="I38" s="72"/>
      <c r="J38" s="72"/>
    </row>
    <row r="39" spans="4:10" x14ac:dyDescent="0.25">
      <c r="D39" s="72"/>
      <c r="E39" s="72"/>
      <c r="F39" s="72"/>
      <c r="G39" s="72"/>
      <c r="H39" s="72"/>
      <c r="I39" s="72"/>
      <c r="J39" s="72"/>
    </row>
    <row r="40" spans="4:10" x14ac:dyDescent="0.25">
      <c r="D40" s="72"/>
      <c r="E40" s="72"/>
      <c r="F40" s="72"/>
      <c r="G40" s="72"/>
      <c r="H40" s="72"/>
      <c r="I40" s="72"/>
      <c r="J40" s="72"/>
    </row>
    <row r="41" spans="4:10" x14ac:dyDescent="0.25">
      <c r="D41" s="72"/>
      <c r="E41" s="72"/>
      <c r="F41" s="72"/>
      <c r="G41" s="72"/>
      <c r="H41" s="72"/>
      <c r="I41" s="72"/>
      <c r="J41" s="72"/>
    </row>
    <row r="42" spans="4:10" x14ac:dyDescent="0.25">
      <c r="D42" s="72"/>
      <c r="E42" s="72"/>
      <c r="F42" s="72"/>
      <c r="G42" s="72"/>
      <c r="H42" s="72"/>
      <c r="I42" s="72"/>
      <c r="J42" s="72"/>
    </row>
    <row r="43" spans="4:10" x14ac:dyDescent="0.25">
      <c r="D43" s="72"/>
      <c r="E43" s="72"/>
      <c r="F43" s="72"/>
      <c r="G43" s="72"/>
      <c r="H43" s="72"/>
      <c r="I43" s="72"/>
      <c r="J43" s="72"/>
    </row>
    <row r="44" spans="4:10" x14ac:dyDescent="0.25">
      <c r="D44" s="72"/>
      <c r="E44" s="72"/>
      <c r="F44" s="72"/>
      <c r="G44" s="72"/>
      <c r="H44" s="72"/>
      <c r="I44" s="72"/>
      <c r="J44" s="72"/>
    </row>
    <row r="45" spans="4:10" x14ac:dyDescent="0.25">
      <c r="D45" s="72"/>
      <c r="E45" s="72"/>
      <c r="F45" s="72"/>
      <c r="G45" s="72"/>
      <c r="H45" s="72"/>
      <c r="I45" s="72"/>
      <c r="J45" s="72"/>
    </row>
    <row r="46" spans="4:10" x14ac:dyDescent="0.25">
      <c r="D46" s="72"/>
      <c r="E46" s="72"/>
      <c r="F46" s="72"/>
      <c r="G46" s="72"/>
      <c r="H46" s="72"/>
      <c r="I46" s="72"/>
      <c r="J46" s="72"/>
    </row>
  </sheetData>
  <mergeCells count="1">
    <mergeCell ref="C4:C13"/>
  </mergeCells>
  <hyperlinks>
    <hyperlink ref="K12" r:id="rId1" xr:uid="{F3C8CB89-CE44-41D3-B62C-85ABD35AD1E1}"/>
    <hyperlink ref="K13" r:id="rId2" xr:uid="{973F2CCF-0287-4ECB-95C2-8380BEA578B3}"/>
  </hyperlinks>
  <pageMargins left="0.7" right="0.7" top="0.78740157499999996" bottom="0.78740157499999996"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26E59-58F0-4F27-9B63-851834E1770A}">
  <dimension ref="A3:K18"/>
  <sheetViews>
    <sheetView zoomScaleNormal="100" workbookViewId="0">
      <selection activeCell="H8" sqref="H8"/>
    </sheetView>
  </sheetViews>
  <sheetFormatPr baseColWidth="10" defaultRowHeight="15" x14ac:dyDescent="0.25"/>
  <cols>
    <col min="1" max="1" width="35.5703125" bestFit="1" customWidth="1"/>
    <col min="2" max="2" width="7.42578125" bestFit="1" customWidth="1"/>
    <col min="3" max="3" width="9.5703125" bestFit="1" customWidth="1"/>
    <col min="4" max="4" width="13.28515625" bestFit="1" customWidth="1"/>
    <col min="5" max="5" width="12" bestFit="1" customWidth="1"/>
    <col min="6" max="6" width="18.85546875" bestFit="1" customWidth="1"/>
    <col min="7" max="7" width="92.7109375" bestFit="1" customWidth="1"/>
    <col min="8" max="8" width="44" bestFit="1" customWidth="1"/>
    <col min="9" max="9" width="26" bestFit="1" customWidth="1"/>
    <col min="10" max="10" width="12.28515625" bestFit="1" customWidth="1"/>
    <col min="11" max="11" width="213.140625" bestFit="1" customWidth="1"/>
  </cols>
  <sheetData>
    <row r="3" spans="1:11" x14ac:dyDescent="0.25">
      <c r="B3" s="10" t="s">
        <v>0</v>
      </c>
      <c r="C3" s="10" t="s">
        <v>63</v>
      </c>
      <c r="D3" s="10" t="s">
        <v>12</v>
      </c>
      <c r="E3" s="11" t="s">
        <v>6</v>
      </c>
      <c r="F3" s="11" t="s">
        <v>185</v>
      </c>
      <c r="G3" s="11" t="s">
        <v>1</v>
      </c>
      <c r="H3" s="11" t="s">
        <v>8</v>
      </c>
      <c r="I3" s="11" t="s">
        <v>13</v>
      </c>
      <c r="J3" s="11" t="s">
        <v>2</v>
      </c>
      <c r="K3" s="11" t="s">
        <v>11</v>
      </c>
    </row>
    <row r="4" spans="1:11" ht="15" customHeight="1" x14ac:dyDescent="0.25">
      <c r="B4" s="27">
        <v>1</v>
      </c>
      <c r="C4" s="60" t="s">
        <v>186</v>
      </c>
      <c r="D4" s="5">
        <v>2</v>
      </c>
      <c r="E4" s="6" t="s">
        <v>7</v>
      </c>
      <c r="F4" s="6" t="s">
        <v>15</v>
      </c>
      <c r="G4" s="6" t="s">
        <v>3</v>
      </c>
      <c r="H4" s="18" t="s">
        <v>9</v>
      </c>
      <c r="I4" s="7">
        <v>2.8</v>
      </c>
      <c r="J4" s="7">
        <f>2*I4</f>
        <v>5.6</v>
      </c>
      <c r="K4" s="17" t="s">
        <v>30</v>
      </c>
    </row>
    <row r="5" spans="1:11" x14ac:dyDescent="0.25">
      <c r="B5" s="27">
        <v>2</v>
      </c>
      <c r="C5" s="60"/>
      <c r="D5" s="39">
        <v>1</v>
      </c>
      <c r="E5" s="21" t="s">
        <v>7</v>
      </c>
      <c r="F5" s="21" t="s">
        <v>7</v>
      </c>
      <c r="G5" s="21" t="s">
        <v>187</v>
      </c>
      <c r="H5" s="40" t="s">
        <v>204</v>
      </c>
      <c r="I5" s="41">
        <v>26.99</v>
      </c>
      <c r="J5" s="41">
        <v>26.99</v>
      </c>
      <c r="K5" s="17" t="s">
        <v>188</v>
      </c>
    </row>
    <row r="6" spans="1:11" x14ac:dyDescent="0.25">
      <c r="B6" s="27">
        <v>3</v>
      </c>
      <c r="C6" s="60"/>
      <c r="D6" s="39">
        <v>1</v>
      </c>
      <c r="E6" s="21" t="s">
        <v>7</v>
      </c>
      <c r="F6" s="21" t="s">
        <v>7</v>
      </c>
      <c r="G6" s="21" t="s">
        <v>189</v>
      </c>
      <c r="H6" s="40" t="s">
        <v>190</v>
      </c>
      <c r="I6" s="41">
        <v>2.29</v>
      </c>
      <c r="J6" s="41">
        <v>2.29</v>
      </c>
      <c r="K6" s="17" t="s">
        <v>191</v>
      </c>
    </row>
    <row r="7" spans="1:11" x14ac:dyDescent="0.25">
      <c r="B7" s="27">
        <v>4</v>
      </c>
      <c r="C7" s="60"/>
      <c r="D7" s="39">
        <v>1</v>
      </c>
      <c r="E7" s="21" t="s">
        <v>196</v>
      </c>
      <c r="F7" s="21" t="s">
        <v>195</v>
      </c>
      <c r="G7" s="21" t="s">
        <v>192</v>
      </c>
      <c r="H7" s="40" t="s">
        <v>193</v>
      </c>
      <c r="I7" s="41">
        <v>6.99</v>
      </c>
      <c r="J7" s="41">
        <v>6.99</v>
      </c>
      <c r="K7" s="17" t="s">
        <v>194</v>
      </c>
    </row>
    <row r="8" spans="1:11" x14ac:dyDescent="0.25">
      <c r="B8" s="27">
        <v>5</v>
      </c>
      <c r="C8" s="60"/>
      <c r="D8" s="39">
        <v>2</v>
      </c>
      <c r="E8" s="21" t="s">
        <v>7</v>
      </c>
      <c r="F8" s="21" t="s">
        <v>15</v>
      </c>
      <c r="G8" s="21" t="s">
        <v>203</v>
      </c>
      <c r="H8" s="40" t="s">
        <v>205</v>
      </c>
      <c r="I8" s="41">
        <v>1.2</v>
      </c>
      <c r="J8" s="41">
        <f>2*I8</f>
        <v>2.4</v>
      </c>
      <c r="K8" s="17" t="s">
        <v>206</v>
      </c>
    </row>
    <row r="9" spans="1:11" x14ac:dyDescent="0.25">
      <c r="B9" s="27">
        <v>6</v>
      </c>
      <c r="C9" s="60"/>
      <c r="D9" s="39">
        <v>2</v>
      </c>
      <c r="E9" s="21" t="s">
        <v>15</v>
      </c>
      <c r="F9" s="21" t="s">
        <v>15</v>
      </c>
      <c r="G9" s="21" t="s">
        <v>207</v>
      </c>
      <c r="H9" s="40" t="s">
        <v>208</v>
      </c>
      <c r="I9" s="41">
        <v>0.05</v>
      </c>
      <c r="J9" s="41">
        <v>0.1</v>
      </c>
      <c r="K9" s="17" t="s">
        <v>209</v>
      </c>
    </row>
    <row r="10" spans="1:11" x14ac:dyDescent="0.25">
      <c r="B10" s="27">
        <v>7</v>
      </c>
      <c r="C10" s="60"/>
      <c r="D10" s="5">
        <v>1</v>
      </c>
      <c r="E10" s="6" t="s">
        <v>94</v>
      </c>
      <c r="F10" s="6" t="s">
        <v>7</v>
      </c>
      <c r="G10" s="6" t="s">
        <v>197</v>
      </c>
      <c r="H10" s="18" t="s">
        <v>198</v>
      </c>
      <c r="I10" s="7">
        <v>2.29</v>
      </c>
      <c r="J10" s="7">
        <v>2.29</v>
      </c>
      <c r="K10" s="17" t="s">
        <v>199</v>
      </c>
    </row>
    <row r="11" spans="1:11" x14ac:dyDescent="0.25">
      <c r="A11" s="70" t="s">
        <v>202</v>
      </c>
      <c r="B11" s="27">
        <v>8</v>
      </c>
      <c r="C11" s="60"/>
      <c r="D11" s="42">
        <v>0</v>
      </c>
      <c r="E11" s="43" t="s">
        <v>94</v>
      </c>
      <c r="F11" s="43" t="s">
        <v>161</v>
      </c>
      <c r="G11" s="43" t="str">
        <f>Energiefahrrad!F60</f>
        <v>Senkschrauben 4x16 mm Kreuzschlitz mit Muttern</v>
      </c>
      <c r="H11" s="44" t="s">
        <v>154</v>
      </c>
      <c r="I11" s="45">
        <v>0</v>
      </c>
      <c r="J11" s="45">
        <v>0</v>
      </c>
      <c r="K11" s="17" t="s">
        <v>155</v>
      </c>
    </row>
    <row r="12" spans="1:11" x14ac:dyDescent="0.25">
      <c r="A12" s="70"/>
      <c r="B12" s="27">
        <v>9</v>
      </c>
      <c r="C12" s="60"/>
      <c r="D12" s="42">
        <v>0</v>
      </c>
      <c r="E12" s="43" t="s">
        <v>100</v>
      </c>
      <c r="F12" s="43" t="s">
        <v>161</v>
      </c>
      <c r="G12" s="46" t="s">
        <v>99</v>
      </c>
      <c r="H12" s="44" t="s">
        <v>95</v>
      </c>
      <c r="I12" s="45">
        <v>0</v>
      </c>
      <c r="J12" s="45">
        <v>0</v>
      </c>
      <c r="K12" s="17" t="s">
        <v>96</v>
      </c>
    </row>
    <row r="13" spans="1:11" x14ac:dyDescent="0.25">
      <c r="A13" s="70"/>
      <c r="B13" s="27">
        <v>10</v>
      </c>
      <c r="C13" s="60"/>
      <c r="D13" s="42">
        <v>0</v>
      </c>
      <c r="E13" s="43" t="s">
        <v>214</v>
      </c>
      <c r="F13" s="43" t="s">
        <v>245</v>
      </c>
      <c r="G13" s="43" t="s">
        <v>211</v>
      </c>
      <c r="H13" s="44" t="s">
        <v>212</v>
      </c>
      <c r="I13" s="45">
        <v>0</v>
      </c>
      <c r="J13" s="45">
        <f>3*I13</f>
        <v>0</v>
      </c>
      <c r="K13" s="17" t="s">
        <v>213</v>
      </c>
    </row>
    <row r="14" spans="1:11" x14ac:dyDescent="0.25">
      <c r="A14" s="70"/>
      <c r="B14" s="27">
        <v>11</v>
      </c>
      <c r="C14" s="60"/>
      <c r="D14" s="42">
        <v>0</v>
      </c>
      <c r="E14" s="43" t="s">
        <v>43</v>
      </c>
      <c r="F14" s="43" t="s">
        <v>245</v>
      </c>
      <c r="G14" s="43" t="s">
        <v>45</v>
      </c>
      <c r="H14" s="44" t="s">
        <v>46</v>
      </c>
      <c r="I14" s="45">
        <v>0</v>
      </c>
      <c r="J14" s="45">
        <v>0</v>
      </c>
      <c r="K14" s="17" t="s">
        <v>47</v>
      </c>
    </row>
    <row r="15" spans="1:11" x14ac:dyDescent="0.25">
      <c r="B15" s="27">
        <v>12</v>
      </c>
      <c r="C15" s="60"/>
      <c r="D15" s="5" t="s">
        <v>58</v>
      </c>
      <c r="E15" s="6" t="s">
        <v>58</v>
      </c>
      <c r="F15" s="6" t="s">
        <v>7</v>
      </c>
      <c r="G15" s="6" t="s">
        <v>200</v>
      </c>
      <c r="H15" s="18" t="s">
        <v>58</v>
      </c>
      <c r="I15" s="7">
        <v>0</v>
      </c>
      <c r="J15" s="7">
        <v>0</v>
      </c>
      <c r="K15" s="61" t="s">
        <v>156</v>
      </c>
    </row>
    <row r="16" spans="1:11" x14ac:dyDescent="0.25">
      <c r="B16" s="27">
        <v>13</v>
      </c>
      <c r="C16" s="60"/>
      <c r="D16" s="5" t="s">
        <v>58</v>
      </c>
      <c r="E16" s="6" t="s">
        <v>58</v>
      </c>
      <c r="F16" s="6" t="s">
        <v>7</v>
      </c>
      <c r="G16" s="6" t="s">
        <v>201</v>
      </c>
      <c r="H16" s="18" t="s">
        <v>58</v>
      </c>
      <c r="I16" s="7">
        <v>0</v>
      </c>
      <c r="J16" s="7">
        <v>0</v>
      </c>
      <c r="K16" s="63"/>
    </row>
    <row r="17" spans="9:10" x14ac:dyDescent="0.25">
      <c r="I17" s="14"/>
    </row>
    <row r="18" spans="9:10" x14ac:dyDescent="0.25">
      <c r="I18" s="2" t="s">
        <v>184</v>
      </c>
      <c r="J18" s="14">
        <f>SUM(J4:J16)</f>
        <v>46.66</v>
      </c>
    </row>
  </sheetData>
  <mergeCells count="3">
    <mergeCell ref="C4:C16"/>
    <mergeCell ref="K15:K16"/>
    <mergeCell ref="A11:A14"/>
  </mergeCells>
  <hyperlinks>
    <hyperlink ref="K5" r:id="rId1" xr:uid="{85BF9D02-3CAA-4C4B-A139-ACA47A5BE3BD}"/>
    <hyperlink ref="K12" r:id="rId2" xr:uid="{67B190F5-B35D-4779-9AE1-7B1910E45A57}"/>
    <hyperlink ref="K15" r:id="rId3" xr:uid="{D624A5DD-29EE-4856-9A5F-B2BDA3D272B9}"/>
    <hyperlink ref="K6" r:id="rId4" xr:uid="{4EE0DB7C-1E34-4FE7-AB4E-4286F4BED9E1}"/>
    <hyperlink ref="K8" r:id="rId5" xr:uid="{21CBB5F0-F337-4609-B699-944D00BBD5AE}"/>
  </hyperlink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Energiefahrrad</vt:lpstr>
      <vt:lpstr>Zubehör</vt:lpstr>
      <vt:lpstr>Shunt</vt:lpstr>
    </vt:vector>
  </TitlesOfParts>
  <Company>FMO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Hoelscher, Manfred</dc:creator>
  <cp:lastModifiedBy>Kevin Krause</cp:lastModifiedBy>
  <cp:lastPrinted>2025-03-24T09:53:21Z</cp:lastPrinted>
  <dcterms:created xsi:type="dcterms:W3CDTF">2025-02-26T13:02:51Z</dcterms:created>
  <dcterms:modified xsi:type="dcterms:W3CDTF">2025-10-11T12:17:25Z</dcterms:modified>
</cp:coreProperties>
</file>